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3 квартал 30.10.2025\Отчет по ИП2025 по кварталам\3 квартал\3 квартал ИП2025\"/>
    </mc:Choice>
  </mc:AlternateContent>
  <xr:revisionPtr revIDLastSave="0" documentId="13_ncr:1_{D375F2A2-ECF3-4150-85E2-388065B0D013}" xr6:coauthVersionLast="47" xr6:coauthVersionMax="47" xr10:uidLastSave="{00000000-0000-0000-0000-000000000000}"/>
  <bookViews>
    <workbookView xWindow="1560" yWindow="1560" windowWidth="23625" windowHeight="14130" tabRatio="601" xr2:uid="{00000000-000D-0000-FFFF-FFFF00000000}"/>
  </bookViews>
  <sheets>
    <sheet name="Ф10" sheetId="1" r:id="rId1"/>
  </sheets>
  <definedNames>
    <definedName name="_xlnm._FilterDatabase" localSheetId="0" hidden="1">Ф10!$A$17:$AMC$17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6" i="1" l="1"/>
  <c r="G48" i="1"/>
  <c r="D48" i="1" s="1"/>
  <c r="H48" i="1"/>
  <c r="G49" i="1"/>
  <c r="Q49" i="1" s="1"/>
  <c r="F49" i="1" s="1"/>
  <c r="R49" i="1" s="1"/>
  <c r="H49" i="1"/>
  <c r="J23" i="1"/>
  <c r="L23" i="1"/>
  <c r="D49" i="1" l="1"/>
  <c r="Q48" i="1"/>
  <c r="F48" i="1" s="1"/>
  <c r="R48" i="1" s="1"/>
  <c r="Q100" i="1"/>
  <c r="F100" i="1" s="1"/>
  <c r="R100" i="1" s="1"/>
  <c r="D100" i="1"/>
  <c r="L126" i="1"/>
  <c r="H126" i="1" s="1"/>
  <c r="H39" i="1"/>
  <c r="G39" i="1"/>
  <c r="F39" i="1"/>
  <c r="H37" i="1"/>
  <c r="G37" i="1"/>
  <c r="H36" i="1"/>
  <c r="G36" i="1"/>
  <c r="D36" i="1" s="1"/>
  <c r="H33" i="1"/>
  <c r="G33" i="1"/>
  <c r="P35" i="1"/>
  <c r="O35" i="1"/>
  <c r="N35" i="1"/>
  <c r="M35" i="1"/>
  <c r="L35" i="1"/>
  <c r="K35" i="1"/>
  <c r="J35" i="1"/>
  <c r="I35" i="1"/>
  <c r="P38" i="1"/>
  <c r="O38" i="1"/>
  <c r="N38" i="1"/>
  <c r="M38" i="1"/>
  <c r="L38" i="1"/>
  <c r="K38" i="1"/>
  <c r="J38" i="1"/>
  <c r="I38" i="1"/>
  <c r="P32" i="1"/>
  <c r="P31" i="1" s="1"/>
  <c r="O32" i="1"/>
  <c r="O31" i="1" s="1"/>
  <c r="N32" i="1"/>
  <c r="N31" i="1" s="1"/>
  <c r="M32" i="1"/>
  <c r="M31" i="1" s="1"/>
  <c r="L32" i="1"/>
  <c r="L31" i="1" s="1"/>
  <c r="K32" i="1"/>
  <c r="K31" i="1" s="1"/>
  <c r="J32" i="1"/>
  <c r="I32" i="1"/>
  <c r="I31" i="1" s="1"/>
  <c r="O126" i="1"/>
  <c r="H127" i="1"/>
  <c r="G127" i="1"/>
  <c r="D127" i="1" s="1"/>
  <c r="G123" i="1"/>
  <c r="D123" i="1" s="1"/>
  <c r="H123" i="1"/>
  <c r="G112" i="1"/>
  <c r="H112" i="1"/>
  <c r="G113" i="1"/>
  <c r="H113" i="1"/>
  <c r="G114" i="1"/>
  <c r="H114" i="1"/>
  <c r="P101" i="1"/>
  <c r="O101" i="1"/>
  <c r="N101" i="1"/>
  <c r="M101" i="1"/>
  <c r="L101" i="1"/>
  <c r="K101" i="1"/>
  <c r="J101" i="1"/>
  <c r="I101" i="1"/>
  <c r="H102" i="1"/>
  <c r="G102" i="1"/>
  <c r="O98" i="1"/>
  <c r="H99" i="1"/>
  <c r="G99" i="1"/>
  <c r="P98" i="1"/>
  <c r="N98" i="1"/>
  <c r="N97" i="1" s="1"/>
  <c r="M98" i="1"/>
  <c r="L98" i="1"/>
  <c r="L97" i="1" s="1"/>
  <c r="K98" i="1"/>
  <c r="J98" i="1"/>
  <c r="J97" i="1" s="1"/>
  <c r="I98" i="1"/>
  <c r="P91" i="1"/>
  <c r="O91" i="1"/>
  <c r="N91" i="1"/>
  <c r="M91" i="1"/>
  <c r="L91" i="1"/>
  <c r="K91" i="1"/>
  <c r="J91" i="1"/>
  <c r="I91" i="1"/>
  <c r="H92" i="1"/>
  <c r="G92" i="1"/>
  <c r="D92" i="1" s="1"/>
  <c r="G62" i="1"/>
  <c r="H62" i="1"/>
  <c r="G63" i="1"/>
  <c r="H63" i="1"/>
  <c r="G64" i="1"/>
  <c r="H64" i="1"/>
  <c r="G65" i="1"/>
  <c r="H65" i="1"/>
  <c r="G66" i="1"/>
  <c r="H66" i="1"/>
  <c r="G50" i="1"/>
  <c r="D50" i="1" s="1"/>
  <c r="H50" i="1"/>
  <c r="G51" i="1"/>
  <c r="D51" i="1" s="1"/>
  <c r="H51" i="1"/>
  <c r="G52" i="1"/>
  <c r="D52" i="1" s="1"/>
  <c r="H52" i="1"/>
  <c r="G53" i="1"/>
  <c r="D53" i="1" s="1"/>
  <c r="H53" i="1"/>
  <c r="G54" i="1"/>
  <c r="D54" i="1" s="1"/>
  <c r="H54" i="1"/>
  <c r="G55" i="1"/>
  <c r="D55" i="1" s="1"/>
  <c r="H55" i="1"/>
  <c r="G56" i="1"/>
  <c r="D56" i="1" s="1"/>
  <c r="H56" i="1"/>
  <c r="G57" i="1"/>
  <c r="D57" i="1" s="1"/>
  <c r="H57" i="1"/>
  <c r="G58" i="1"/>
  <c r="D58" i="1" s="1"/>
  <c r="H58" i="1"/>
  <c r="Q56" i="1" l="1"/>
  <c r="F56" i="1" s="1"/>
  <c r="Q51" i="1"/>
  <c r="F51" i="1" s="1"/>
  <c r="Q55" i="1"/>
  <c r="F55" i="1" s="1"/>
  <c r="R55" i="1" s="1"/>
  <c r="Q52" i="1"/>
  <c r="F52" i="1" s="1"/>
  <c r="R52" i="1" s="1"/>
  <c r="Q53" i="1"/>
  <c r="F53" i="1" s="1"/>
  <c r="R53" i="1" s="1"/>
  <c r="Q57" i="1"/>
  <c r="F57" i="1" s="1"/>
  <c r="R57" i="1" s="1"/>
  <c r="Q50" i="1"/>
  <c r="F50" i="1" s="1"/>
  <c r="R50" i="1" s="1"/>
  <c r="Q54" i="1"/>
  <c r="F54" i="1" s="1"/>
  <c r="R54" i="1" s="1"/>
  <c r="Q58" i="1"/>
  <c r="F58" i="1" s="1"/>
  <c r="R58" i="1" s="1"/>
  <c r="H91" i="1"/>
  <c r="G38" i="1"/>
  <c r="D38" i="1" s="1"/>
  <c r="Q36" i="1"/>
  <c r="F36" i="1" s="1"/>
  <c r="R36" i="1" s="1"/>
  <c r="R39" i="1"/>
  <c r="J34" i="1"/>
  <c r="D39" i="1"/>
  <c r="H35" i="1"/>
  <c r="M34" i="1"/>
  <c r="M30" i="1" s="1"/>
  <c r="M26" i="1" s="1"/>
  <c r="M25" i="1" s="1"/>
  <c r="M19" i="1" s="1"/>
  <c r="D37" i="1"/>
  <c r="Q37" i="1"/>
  <c r="F37" i="1" s="1"/>
  <c r="R37" i="1" s="1"/>
  <c r="I34" i="1"/>
  <c r="I30" i="1" s="1"/>
  <c r="H38" i="1"/>
  <c r="N34" i="1"/>
  <c r="N30" i="1" s="1"/>
  <c r="N26" i="1" s="1"/>
  <c r="N25" i="1" s="1"/>
  <c r="N19" i="1" s="1"/>
  <c r="G35" i="1"/>
  <c r="K34" i="1"/>
  <c r="K30" i="1" s="1"/>
  <c r="K26" i="1" s="1"/>
  <c r="K25" i="1" s="1"/>
  <c r="K19" i="1" s="1"/>
  <c r="O34" i="1"/>
  <c r="O30" i="1" s="1"/>
  <c r="O26" i="1" s="1"/>
  <c r="O25" i="1" s="1"/>
  <c r="O19" i="1" s="1"/>
  <c r="L34" i="1"/>
  <c r="L30" i="1" s="1"/>
  <c r="L26" i="1" s="1"/>
  <c r="L25" i="1" s="1"/>
  <c r="L19" i="1" s="1"/>
  <c r="P34" i="1"/>
  <c r="P30" i="1" s="1"/>
  <c r="P26" i="1" s="1"/>
  <c r="P25" i="1" s="1"/>
  <c r="P19" i="1" s="1"/>
  <c r="H32" i="1"/>
  <c r="D33" i="1"/>
  <c r="Q33" i="1"/>
  <c r="F33" i="1" s="1"/>
  <c r="R33" i="1" s="1"/>
  <c r="G31" i="1"/>
  <c r="D31" i="1" s="1"/>
  <c r="J31" i="1"/>
  <c r="G32" i="1"/>
  <c r="D32" i="1" s="1"/>
  <c r="G91" i="1"/>
  <c r="D91" i="1" s="1"/>
  <c r="H101" i="1"/>
  <c r="G101" i="1"/>
  <c r="P97" i="1"/>
  <c r="Q112" i="1"/>
  <c r="F112" i="1" s="1"/>
  <c r="R112" i="1" s="1"/>
  <c r="O97" i="1"/>
  <c r="Q114" i="1"/>
  <c r="F114" i="1" s="1"/>
  <c r="R114" i="1" s="1"/>
  <c r="Q113" i="1"/>
  <c r="F113" i="1" s="1"/>
  <c r="R113" i="1" s="1"/>
  <c r="Q127" i="1"/>
  <c r="F127" i="1" s="1"/>
  <c r="R127" i="1" s="1"/>
  <c r="Q102" i="1"/>
  <c r="F102" i="1" s="1"/>
  <c r="R102" i="1" s="1"/>
  <c r="Q123" i="1"/>
  <c r="F123" i="1" s="1"/>
  <c r="R123" i="1" s="1"/>
  <c r="I97" i="1"/>
  <c r="K97" i="1"/>
  <c r="M97" i="1"/>
  <c r="D114" i="1"/>
  <c r="D113" i="1"/>
  <c r="D112" i="1"/>
  <c r="D102" i="1"/>
  <c r="H98" i="1"/>
  <c r="Q99" i="1"/>
  <c r="F99" i="1" s="1"/>
  <c r="R99" i="1" s="1"/>
  <c r="G98" i="1"/>
  <c r="D98" i="1" s="1"/>
  <c r="D99" i="1"/>
  <c r="Q62" i="1"/>
  <c r="F62" i="1" s="1"/>
  <c r="R62" i="1" s="1"/>
  <c r="Q92" i="1"/>
  <c r="F92" i="1" s="1"/>
  <c r="R92" i="1" s="1"/>
  <c r="Q66" i="1"/>
  <c r="F66" i="1" s="1"/>
  <c r="R66" i="1" s="1"/>
  <c r="Q64" i="1"/>
  <c r="F64" i="1" s="1"/>
  <c r="R64" i="1" s="1"/>
  <c r="Q63" i="1"/>
  <c r="F63" i="1" s="1"/>
  <c r="R63" i="1" s="1"/>
  <c r="Q65" i="1"/>
  <c r="F65" i="1" s="1"/>
  <c r="R65" i="1" s="1"/>
  <c r="D66" i="1"/>
  <c r="D65" i="1"/>
  <c r="D64" i="1"/>
  <c r="D63" i="1"/>
  <c r="D62" i="1"/>
  <c r="R56" i="1"/>
  <c r="R51" i="1"/>
  <c r="Q106" i="1"/>
  <c r="F106" i="1" s="1"/>
  <c r="R106" i="1" s="1"/>
  <c r="Q95" i="1"/>
  <c r="F95" i="1" s="1"/>
  <c r="H141" i="1"/>
  <c r="G141" i="1"/>
  <c r="D141" i="1" s="1"/>
  <c r="H140" i="1"/>
  <c r="G140" i="1"/>
  <c r="P139" i="1"/>
  <c r="O139" i="1"/>
  <c r="N139" i="1"/>
  <c r="M139" i="1"/>
  <c r="L139" i="1"/>
  <c r="K139" i="1"/>
  <c r="J139" i="1"/>
  <c r="I139" i="1"/>
  <c r="H138" i="1"/>
  <c r="G138" i="1"/>
  <c r="H137" i="1"/>
  <c r="G137" i="1"/>
  <c r="D137" i="1" s="1"/>
  <c r="H136" i="1"/>
  <c r="G136" i="1"/>
  <c r="D136" i="1" s="1"/>
  <c r="H135" i="1"/>
  <c r="G135" i="1"/>
  <c r="H134" i="1"/>
  <c r="G134" i="1"/>
  <c r="D134" i="1" s="1"/>
  <c r="P133" i="1"/>
  <c r="O133" i="1"/>
  <c r="N133" i="1"/>
  <c r="M133" i="1"/>
  <c r="L133" i="1"/>
  <c r="K133" i="1"/>
  <c r="J133" i="1"/>
  <c r="I133" i="1"/>
  <c r="H132" i="1"/>
  <c r="G132" i="1"/>
  <c r="D132" i="1" s="1"/>
  <c r="H131" i="1"/>
  <c r="G131" i="1"/>
  <c r="P130" i="1"/>
  <c r="O130" i="1"/>
  <c r="N130" i="1"/>
  <c r="M130" i="1"/>
  <c r="L130" i="1"/>
  <c r="K130" i="1"/>
  <c r="J130" i="1"/>
  <c r="I130" i="1"/>
  <c r="H128" i="1"/>
  <c r="G128" i="1"/>
  <c r="D128" i="1" s="1"/>
  <c r="G126" i="1"/>
  <c r="H125" i="1"/>
  <c r="G125" i="1"/>
  <c r="D125" i="1" s="1"/>
  <c r="H124" i="1"/>
  <c r="G124" i="1"/>
  <c r="D124" i="1" s="1"/>
  <c r="H122" i="1"/>
  <c r="G122" i="1"/>
  <c r="D122" i="1" s="1"/>
  <c r="H121" i="1"/>
  <c r="G121" i="1"/>
  <c r="H120" i="1"/>
  <c r="G120" i="1"/>
  <c r="D120" i="1" s="1"/>
  <c r="H119" i="1"/>
  <c r="G119" i="1"/>
  <c r="D119" i="1" s="1"/>
  <c r="H118" i="1"/>
  <c r="G118" i="1"/>
  <c r="D118" i="1" s="1"/>
  <c r="P117" i="1"/>
  <c r="O117" i="1"/>
  <c r="N117" i="1"/>
  <c r="M117" i="1"/>
  <c r="L117" i="1"/>
  <c r="K117" i="1"/>
  <c r="J117" i="1"/>
  <c r="I117" i="1"/>
  <c r="H116" i="1"/>
  <c r="G116" i="1"/>
  <c r="D116" i="1" s="1"/>
  <c r="H115" i="1"/>
  <c r="G115" i="1"/>
  <c r="H111" i="1"/>
  <c r="G111" i="1"/>
  <c r="D111" i="1" s="1"/>
  <c r="H110" i="1"/>
  <c r="G110" i="1"/>
  <c r="D110" i="1" s="1"/>
  <c r="P109" i="1"/>
  <c r="O109" i="1"/>
  <c r="N109" i="1"/>
  <c r="M109" i="1"/>
  <c r="L109" i="1"/>
  <c r="K109" i="1"/>
  <c r="K108" i="1" s="1"/>
  <c r="K22" i="1" s="1"/>
  <c r="J109" i="1"/>
  <c r="J108" i="1" s="1"/>
  <c r="I109" i="1"/>
  <c r="H107" i="1"/>
  <c r="G107" i="1"/>
  <c r="D107" i="1" s="1"/>
  <c r="H105" i="1"/>
  <c r="G105" i="1"/>
  <c r="D105" i="1" s="1"/>
  <c r="P104" i="1"/>
  <c r="P103" i="1" s="1"/>
  <c r="P96" i="1" s="1"/>
  <c r="O104" i="1"/>
  <c r="O103" i="1" s="1"/>
  <c r="N104" i="1"/>
  <c r="N103" i="1" s="1"/>
  <c r="N96" i="1" s="1"/>
  <c r="M104" i="1"/>
  <c r="M103" i="1" s="1"/>
  <c r="M96" i="1" s="1"/>
  <c r="L104" i="1"/>
  <c r="L103" i="1" s="1"/>
  <c r="L96" i="1" s="1"/>
  <c r="K104" i="1"/>
  <c r="K103" i="1" s="1"/>
  <c r="K96" i="1" s="1"/>
  <c r="J104" i="1"/>
  <c r="J103" i="1" s="1"/>
  <c r="J96" i="1" s="1"/>
  <c r="I104" i="1"/>
  <c r="I103" i="1" s="1"/>
  <c r="I96" i="1" s="1"/>
  <c r="H94" i="1"/>
  <c r="G94" i="1"/>
  <c r="D94" i="1" s="1"/>
  <c r="P93" i="1"/>
  <c r="O93" i="1"/>
  <c r="N93" i="1"/>
  <c r="M93" i="1"/>
  <c r="L93" i="1"/>
  <c r="K93" i="1"/>
  <c r="J93" i="1"/>
  <c r="I93" i="1"/>
  <c r="H90" i="1"/>
  <c r="G90" i="1"/>
  <c r="P89" i="1"/>
  <c r="O89" i="1"/>
  <c r="N89" i="1"/>
  <c r="M89" i="1"/>
  <c r="L89" i="1"/>
  <c r="K89" i="1"/>
  <c r="J89" i="1"/>
  <c r="I89" i="1"/>
  <c r="H86" i="1"/>
  <c r="G86" i="1"/>
  <c r="D86" i="1" s="1"/>
  <c r="H85" i="1"/>
  <c r="G85" i="1"/>
  <c r="H84" i="1"/>
  <c r="G84" i="1"/>
  <c r="D84" i="1" s="1"/>
  <c r="P83" i="1"/>
  <c r="O83" i="1"/>
  <c r="N83" i="1"/>
  <c r="M83" i="1"/>
  <c r="L83" i="1"/>
  <c r="K83" i="1"/>
  <c r="J83" i="1"/>
  <c r="I83" i="1"/>
  <c r="H82" i="1"/>
  <c r="G82" i="1"/>
  <c r="D82" i="1" s="1"/>
  <c r="P81" i="1"/>
  <c r="O81" i="1"/>
  <c r="N81" i="1"/>
  <c r="M81" i="1"/>
  <c r="L81" i="1"/>
  <c r="K81" i="1"/>
  <c r="J81" i="1"/>
  <c r="I81" i="1"/>
  <c r="H80" i="1"/>
  <c r="G80" i="1"/>
  <c r="D80" i="1" s="1"/>
  <c r="H79" i="1"/>
  <c r="G79" i="1"/>
  <c r="H78" i="1"/>
  <c r="G78" i="1"/>
  <c r="D78" i="1" s="1"/>
  <c r="H77" i="1"/>
  <c r="G77" i="1"/>
  <c r="D77" i="1" s="1"/>
  <c r="H76" i="1"/>
  <c r="G76" i="1"/>
  <c r="D76" i="1" s="1"/>
  <c r="P75" i="1"/>
  <c r="O75" i="1"/>
  <c r="N75" i="1"/>
  <c r="M75" i="1"/>
  <c r="L75" i="1"/>
  <c r="K75" i="1"/>
  <c r="J75" i="1"/>
  <c r="I75" i="1"/>
  <c r="H72" i="1"/>
  <c r="G72" i="1"/>
  <c r="D72" i="1" s="1"/>
  <c r="H71" i="1"/>
  <c r="G71" i="1"/>
  <c r="H70" i="1"/>
  <c r="G70" i="1"/>
  <c r="D70" i="1" s="1"/>
  <c r="H69" i="1"/>
  <c r="G69" i="1"/>
  <c r="H68" i="1"/>
  <c r="G68" i="1"/>
  <c r="D68" i="1" s="1"/>
  <c r="H67" i="1"/>
  <c r="G67" i="1"/>
  <c r="H61" i="1"/>
  <c r="G61" i="1"/>
  <c r="D61" i="1" s="1"/>
  <c r="H60" i="1"/>
  <c r="G60" i="1"/>
  <c r="P59" i="1"/>
  <c r="O59" i="1"/>
  <c r="N59" i="1"/>
  <c r="M59" i="1"/>
  <c r="L59" i="1"/>
  <c r="K59" i="1"/>
  <c r="J59" i="1"/>
  <c r="I59" i="1"/>
  <c r="P47" i="1"/>
  <c r="O47" i="1"/>
  <c r="N47" i="1"/>
  <c r="M47" i="1"/>
  <c r="L47" i="1"/>
  <c r="K47" i="1"/>
  <c r="J47" i="1"/>
  <c r="I47" i="1"/>
  <c r="H46" i="1"/>
  <c r="G46" i="1"/>
  <c r="D46" i="1" s="1"/>
  <c r="H45" i="1"/>
  <c r="G45" i="1"/>
  <c r="H44" i="1"/>
  <c r="G44" i="1"/>
  <c r="D44" i="1" s="1"/>
  <c r="H43" i="1"/>
  <c r="G43" i="1"/>
  <c r="P42" i="1"/>
  <c r="O42" i="1"/>
  <c r="N42" i="1"/>
  <c r="M42" i="1"/>
  <c r="L42" i="1"/>
  <c r="K42" i="1"/>
  <c r="J42" i="1"/>
  <c r="I42" i="1"/>
  <c r="H29" i="1"/>
  <c r="G29" i="1"/>
  <c r="D29" i="1" s="1"/>
  <c r="H28" i="1"/>
  <c r="G28" i="1"/>
  <c r="H27" i="1"/>
  <c r="G27" i="1"/>
  <c r="D27" i="1" s="1"/>
  <c r="P23" i="1"/>
  <c r="N23" i="1"/>
  <c r="M23" i="1"/>
  <c r="K23" i="1"/>
  <c r="I23" i="1"/>
  <c r="P21" i="1"/>
  <c r="O21" i="1"/>
  <c r="N21" i="1"/>
  <c r="M21" i="1"/>
  <c r="L21" i="1"/>
  <c r="K21" i="1"/>
  <c r="J21" i="1"/>
  <c r="I21" i="1"/>
  <c r="D106" i="1"/>
  <c r="D95" i="1"/>
  <c r="H139" i="1" l="1"/>
  <c r="M129" i="1"/>
  <c r="M24" i="1" s="1"/>
  <c r="H117" i="1"/>
  <c r="L41" i="1"/>
  <c r="N108" i="1"/>
  <c r="N22" i="1" s="1"/>
  <c r="J129" i="1"/>
  <c r="N129" i="1"/>
  <c r="N24" i="1" s="1"/>
  <c r="Q38" i="1"/>
  <c r="F38" i="1" s="1"/>
  <c r="R38" i="1" s="1"/>
  <c r="L129" i="1"/>
  <c r="L24" i="1" s="1"/>
  <c r="P129" i="1"/>
  <c r="P24" i="1" s="1"/>
  <c r="Q35" i="1"/>
  <c r="F35" i="1" s="1"/>
  <c r="R35" i="1" s="1"/>
  <c r="H93" i="1"/>
  <c r="D35" i="1"/>
  <c r="G34" i="1"/>
  <c r="D34" i="1" s="1"/>
  <c r="Q32" i="1"/>
  <c r="F32" i="1" s="1"/>
  <c r="R32" i="1" s="1"/>
  <c r="Q91" i="1"/>
  <c r="F91" i="1" s="1"/>
  <c r="R91" i="1" s="1"/>
  <c r="H34" i="1"/>
  <c r="I26" i="1"/>
  <c r="I25" i="1" s="1"/>
  <c r="G25" i="1" s="1"/>
  <c r="D25" i="1" s="1"/>
  <c r="G30" i="1"/>
  <c r="J30" i="1"/>
  <c r="H31" i="1"/>
  <c r="Q31" i="1" s="1"/>
  <c r="F31" i="1" s="1"/>
  <c r="R31" i="1" s="1"/>
  <c r="Q101" i="1"/>
  <c r="F101" i="1" s="1"/>
  <c r="R101" i="1" s="1"/>
  <c r="I129" i="1"/>
  <c r="I24" i="1" s="1"/>
  <c r="H42" i="1"/>
  <c r="H47" i="1"/>
  <c r="H81" i="1"/>
  <c r="G117" i="1"/>
  <c r="D117" i="1" s="1"/>
  <c r="H21" i="1"/>
  <c r="H104" i="1"/>
  <c r="H103" i="1" s="1"/>
  <c r="H130" i="1"/>
  <c r="K129" i="1"/>
  <c r="K24" i="1" s="1"/>
  <c r="Q98" i="1"/>
  <c r="F98" i="1" s="1"/>
  <c r="R98" i="1" s="1"/>
  <c r="G47" i="1"/>
  <c r="H83" i="1"/>
  <c r="I108" i="1"/>
  <c r="I22" i="1" s="1"/>
  <c r="M108" i="1"/>
  <c r="M22" i="1" s="1"/>
  <c r="P108" i="1"/>
  <c r="P22" i="1" s="1"/>
  <c r="G130" i="1"/>
  <c r="D130" i="1" s="1"/>
  <c r="G133" i="1"/>
  <c r="D133" i="1" s="1"/>
  <c r="D101" i="1"/>
  <c r="G89" i="1"/>
  <c r="D89" i="1" s="1"/>
  <c r="G109" i="1"/>
  <c r="D109" i="1" s="1"/>
  <c r="H133" i="1"/>
  <c r="G139" i="1"/>
  <c r="D139" i="1" s="1"/>
  <c r="G21" i="1"/>
  <c r="D21" i="1" s="1"/>
  <c r="G23" i="1"/>
  <c r="D23" i="1" s="1"/>
  <c r="G42" i="1"/>
  <c r="D42" i="1" s="1"/>
  <c r="H59" i="1"/>
  <c r="H75" i="1"/>
  <c r="H89" i="1"/>
  <c r="L108" i="1"/>
  <c r="L22" i="1" s="1"/>
  <c r="O129" i="1"/>
  <c r="O24" i="1" s="1"/>
  <c r="H109" i="1"/>
  <c r="G104" i="1"/>
  <c r="D104" i="1" s="1"/>
  <c r="O41" i="1"/>
  <c r="G83" i="1"/>
  <c r="M74" i="1"/>
  <c r="M73" i="1" s="1"/>
  <c r="J22" i="1"/>
  <c r="P88" i="1"/>
  <c r="P87" i="1" s="1"/>
  <c r="O108" i="1"/>
  <c r="O96" i="1"/>
  <c r="G96" i="1" s="1"/>
  <c r="D96" i="1" s="1"/>
  <c r="J88" i="1"/>
  <c r="J87" i="1" s="1"/>
  <c r="L88" i="1"/>
  <c r="L87" i="1" s="1"/>
  <c r="N88" i="1"/>
  <c r="N87" i="1" s="1"/>
  <c r="H97" i="1"/>
  <c r="G97" i="1"/>
  <c r="D97" i="1" s="1"/>
  <c r="G103" i="1"/>
  <c r="D103" i="1" s="1"/>
  <c r="I88" i="1"/>
  <c r="I87" i="1" s="1"/>
  <c r="K88" i="1"/>
  <c r="K87" i="1" s="1"/>
  <c r="M88" i="1"/>
  <c r="M87" i="1" s="1"/>
  <c r="H96" i="1"/>
  <c r="M41" i="1"/>
  <c r="G93" i="1"/>
  <c r="I74" i="1"/>
  <c r="I73" i="1" s="1"/>
  <c r="O88" i="1"/>
  <c r="D85" i="1"/>
  <c r="Q85" i="1"/>
  <c r="F85" i="1" s="1"/>
  <c r="R85" i="1" s="1"/>
  <c r="I41" i="1"/>
  <c r="P74" i="1"/>
  <c r="P73" i="1" s="1"/>
  <c r="K74" i="1"/>
  <c r="K73" i="1" s="1"/>
  <c r="Q84" i="1"/>
  <c r="F84" i="1" s="1"/>
  <c r="R84" i="1" s="1"/>
  <c r="K41" i="1"/>
  <c r="P41" i="1"/>
  <c r="J74" i="1"/>
  <c r="J73" i="1" s="1"/>
  <c r="L74" i="1"/>
  <c r="L73" i="1" s="1"/>
  <c r="N74" i="1"/>
  <c r="N73" i="1" s="1"/>
  <c r="H23" i="1"/>
  <c r="J41" i="1"/>
  <c r="N41" i="1"/>
  <c r="G81" i="1"/>
  <c r="D81" i="1" s="1"/>
  <c r="G75" i="1"/>
  <c r="D75" i="1" s="1"/>
  <c r="O74" i="1"/>
  <c r="G59" i="1"/>
  <c r="D59" i="1" s="1"/>
  <c r="Q78" i="1"/>
  <c r="F78" i="1" s="1"/>
  <c r="R78" i="1" s="1"/>
  <c r="Q80" i="1"/>
  <c r="F80" i="1" s="1"/>
  <c r="R80" i="1" s="1"/>
  <c r="Q28" i="1"/>
  <c r="F28" i="1" s="1"/>
  <c r="R28" i="1" s="1"/>
  <c r="D28" i="1"/>
  <c r="Q61" i="1"/>
  <c r="F61" i="1" s="1"/>
  <c r="R61" i="1" s="1"/>
  <c r="Q70" i="1"/>
  <c r="F70" i="1" s="1"/>
  <c r="R70" i="1" s="1"/>
  <c r="Q86" i="1"/>
  <c r="F86" i="1" s="1"/>
  <c r="R86" i="1" s="1"/>
  <c r="Q94" i="1"/>
  <c r="F94" i="1" s="1"/>
  <c r="R94" i="1" s="1"/>
  <c r="Q43" i="1"/>
  <c r="F43" i="1" s="1"/>
  <c r="R43" i="1" s="1"/>
  <c r="Q45" i="1"/>
  <c r="F45" i="1" s="1"/>
  <c r="R45" i="1" s="1"/>
  <c r="Q60" i="1"/>
  <c r="F60" i="1" s="1"/>
  <c r="R60" i="1" s="1"/>
  <c r="Q67" i="1"/>
  <c r="F67" i="1" s="1"/>
  <c r="R67" i="1" s="1"/>
  <c r="Q69" i="1"/>
  <c r="F69" i="1" s="1"/>
  <c r="R69" i="1" s="1"/>
  <c r="Q71" i="1"/>
  <c r="F71" i="1" s="1"/>
  <c r="R71" i="1" s="1"/>
  <c r="Q79" i="1"/>
  <c r="F79" i="1" s="1"/>
  <c r="R79" i="1" s="1"/>
  <c r="D90" i="1"/>
  <c r="Q105" i="1"/>
  <c r="F105" i="1" s="1"/>
  <c r="R105" i="1" s="1"/>
  <c r="Q115" i="1"/>
  <c r="F115" i="1" s="1"/>
  <c r="R115" i="1" s="1"/>
  <c r="D115" i="1"/>
  <c r="Q116" i="1"/>
  <c r="F116" i="1" s="1"/>
  <c r="R116" i="1" s="1"/>
  <c r="Q125" i="1"/>
  <c r="F125" i="1" s="1"/>
  <c r="R125" i="1" s="1"/>
  <c r="D43" i="1"/>
  <c r="D45" i="1"/>
  <c r="D47" i="1"/>
  <c r="D60" i="1"/>
  <c r="D67" i="1"/>
  <c r="D69" i="1"/>
  <c r="D71" i="1"/>
  <c r="D79" i="1"/>
  <c r="Q44" i="1"/>
  <c r="F44" i="1" s="1"/>
  <c r="R44" i="1" s="1"/>
  <c r="Q46" i="1"/>
  <c r="F46" i="1" s="1"/>
  <c r="R46" i="1" s="1"/>
  <c r="Q68" i="1"/>
  <c r="F68" i="1" s="1"/>
  <c r="R68" i="1" s="1"/>
  <c r="Q72" i="1"/>
  <c r="F72" i="1" s="1"/>
  <c r="R72" i="1" s="1"/>
  <c r="Q76" i="1"/>
  <c r="F76" i="1" s="1"/>
  <c r="R76" i="1" s="1"/>
  <c r="Q82" i="1"/>
  <c r="F82" i="1" s="1"/>
  <c r="R82" i="1" s="1"/>
  <c r="Q90" i="1"/>
  <c r="F90" i="1" s="1"/>
  <c r="R90" i="1" s="1"/>
  <c r="Q110" i="1"/>
  <c r="F110" i="1" s="1"/>
  <c r="R110" i="1" s="1"/>
  <c r="Q119" i="1"/>
  <c r="F119" i="1" s="1"/>
  <c r="R119" i="1" s="1"/>
  <c r="Q27" i="1"/>
  <c r="F27" i="1" s="1"/>
  <c r="R27" i="1" s="1"/>
  <c r="Q29" i="1"/>
  <c r="F29" i="1" s="1"/>
  <c r="R29" i="1" s="1"/>
  <c r="Q77" i="1"/>
  <c r="F77" i="1" s="1"/>
  <c r="R77" i="1" s="1"/>
  <c r="Q107" i="1"/>
  <c r="F107" i="1" s="1"/>
  <c r="R107" i="1" s="1"/>
  <c r="Q111" i="1"/>
  <c r="F111" i="1" s="1"/>
  <c r="R111" i="1" s="1"/>
  <c r="Q118" i="1"/>
  <c r="F118" i="1" s="1"/>
  <c r="R118" i="1" s="1"/>
  <c r="Q120" i="1"/>
  <c r="F120" i="1" s="1"/>
  <c r="R120" i="1" s="1"/>
  <c r="Q121" i="1"/>
  <c r="F121" i="1" s="1"/>
  <c r="R121" i="1" s="1"/>
  <c r="D121" i="1"/>
  <c r="Q122" i="1"/>
  <c r="F122" i="1" s="1"/>
  <c r="R122" i="1" s="1"/>
  <c r="Q126" i="1"/>
  <c r="F126" i="1" s="1"/>
  <c r="R126" i="1" s="1"/>
  <c r="D126" i="1"/>
  <c r="Q128" i="1"/>
  <c r="F128" i="1" s="1"/>
  <c r="R128" i="1" s="1"/>
  <c r="Q131" i="1"/>
  <c r="F131" i="1" s="1"/>
  <c r="R131" i="1" s="1"/>
  <c r="D131" i="1"/>
  <c r="Q132" i="1"/>
  <c r="F132" i="1" s="1"/>
  <c r="R132" i="1" s="1"/>
  <c r="Q134" i="1"/>
  <c r="F134" i="1" s="1"/>
  <c r="R134" i="1" s="1"/>
  <c r="Q135" i="1"/>
  <c r="F135" i="1" s="1"/>
  <c r="R135" i="1" s="1"/>
  <c r="D135" i="1"/>
  <c r="Q136" i="1"/>
  <c r="F136" i="1" s="1"/>
  <c r="R136" i="1" s="1"/>
  <c r="Q137" i="1"/>
  <c r="F137" i="1" s="1"/>
  <c r="R137" i="1" s="1"/>
  <c r="Q138" i="1"/>
  <c r="F138" i="1" s="1"/>
  <c r="R138" i="1" s="1"/>
  <c r="D138" i="1"/>
  <c r="Q140" i="1"/>
  <c r="F140" i="1" s="1"/>
  <c r="R140" i="1" s="1"/>
  <c r="D140" i="1"/>
  <c r="Q141" i="1"/>
  <c r="F141" i="1" s="1"/>
  <c r="R141" i="1" s="1"/>
  <c r="Q124" i="1"/>
  <c r="F124" i="1" s="1"/>
  <c r="R124" i="1" s="1"/>
  <c r="J24" i="1" l="1"/>
  <c r="H129" i="1"/>
  <c r="H24" i="1"/>
  <c r="Q133" i="1"/>
  <c r="F133" i="1" s="1"/>
  <c r="R133" i="1" s="1"/>
  <c r="Q93" i="1"/>
  <c r="F93" i="1" s="1"/>
  <c r="R93" i="1" s="1"/>
  <c r="Q104" i="1"/>
  <c r="F104" i="1" s="1"/>
  <c r="R104" i="1" s="1"/>
  <c r="I19" i="1"/>
  <c r="G19" i="1" s="1"/>
  <c r="D19" i="1" s="1"/>
  <c r="Q89" i="1"/>
  <c r="F89" i="1" s="1"/>
  <c r="R89" i="1" s="1"/>
  <c r="Q34" i="1"/>
  <c r="F34" i="1" s="1"/>
  <c r="R34" i="1" s="1"/>
  <c r="G26" i="1"/>
  <c r="D26" i="1" s="1"/>
  <c r="J40" i="1"/>
  <c r="J20" i="1" s="1"/>
  <c r="J26" i="1"/>
  <c r="H30" i="1"/>
  <c r="Q30" i="1" s="1"/>
  <c r="F30" i="1" s="1"/>
  <c r="R30" i="1" s="1"/>
  <c r="Q21" i="1"/>
  <c r="F21" i="1" s="1"/>
  <c r="R21" i="1" s="1"/>
  <c r="D30" i="1"/>
  <c r="G129" i="1"/>
  <c r="D129" i="1" s="1"/>
  <c r="G24" i="1"/>
  <c r="Q117" i="1"/>
  <c r="F117" i="1" s="1"/>
  <c r="R117" i="1" s="1"/>
  <c r="Q47" i="1"/>
  <c r="F47" i="1" s="1"/>
  <c r="R47" i="1" s="1"/>
  <c r="Q139" i="1"/>
  <c r="F139" i="1" s="1"/>
  <c r="R139" i="1" s="1"/>
  <c r="N40" i="1"/>
  <c r="N20" i="1" s="1"/>
  <c r="N18" i="1" s="1"/>
  <c r="Q42" i="1"/>
  <c r="F42" i="1" s="1"/>
  <c r="R42" i="1" s="1"/>
  <c r="Q130" i="1"/>
  <c r="F130" i="1" s="1"/>
  <c r="R130" i="1" s="1"/>
  <c r="Q23" i="1"/>
  <c r="F23" i="1" s="1"/>
  <c r="R23" i="1" s="1"/>
  <c r="Q83" i="1"/>
  <c r="F83" i="1" s="1"/>
  <c r="R83" i="1" s="1"/>
  <c r="Q109" i="1"/>
  <c r="F109" i="1" s="1"/>
  <c r="R109" i="1" s="1"/>
  <c r="H108" i="1"/>
  <c r="D83" i="1"/>
  <c r="H22" i="1"/>
  <c r="G74" i="1"/>
  <c r="D74" i="1" s="1"/>
  <c r="L40" i="1"/>
  <c r="L20" i="1" s="1"/>
  <c r="L18" i="1" s="1"/>
  <c r="H87" i="1"/>
  <c r="P40" i="1"/>
  <c r="P20" i="1" s="1"/>
  <c r="P18" i="1" s="1"/>
  <c r="H88" i="1"/>
  <c r="M40" i="1"/>
  <c r="M20" i="1" s="1"/>
  <c r="M18" i="1" s="1"/>
  <c r="O22" i="1"/>
  <c r="G22" i="1" s="1"/>
  <c r="D22" i="1" s="1"/>
  <c r="G108" i="1"/>
  <c r="K40" i="1"/>
  <c r="K20" i="1" s="1"/>
  <c r="K18" i="1" s="1"/>
  <c r="Q97" i="1"/>
  <c r="F97" i="1" s="1"/>
  <c r="R97" i="1" s="1"/>
  <c r="Q103" i="1"/>
  <c r="F103" i="1" s="1"/>
  <c r="R103" i="1" s="1"/>
  <c r="Q96" i="1"/>
  <c r="F96" i="1" s="1"/>
  <c r="R96" i="1" s="1"/>
  <c r="I40" i="1"/>
  <c r="I20" i="1" s="1"/>
  <c r="D93" i="1"/>
  <c r="G41" i="1"/>
  <c r="D41" i="1" s="1"/>
  <c r="O87" i="1"/>
  <c r="G87" i="1" s="1"/>
  <c r="G88" i="1"/>
  <c r="H74" i="1"/>
  <c r="H41" i="1"/>
  <c r="Q81" i="1"/>
  <c r="F81" i="1" s="1"/>
  <c r="R81" i="1" s="1"/>
  <c r="Q75" i="1"/>
  <c r="F75" i="1" s="1"/>
  <c r="R75" i="1" s="1"/>
  <c r="H73" i="1"/>
  <c r="O73" i="1"/>
  <c r="Q59" i="1"/>
  <c r="F59" i="1" s="1"/>
  <c r="R59" i="1" s="1"/>
  <c r="Q24" i="1" l="1"/>
  <c r="F24" i="1" s="1"/>
  <c r="R24" i="1" s="1"/>
  <c r="I18" i="1"/>
  <c r="Q129" i="1"/>
  <c r="F129" i="1" s="1"/>
  <c r="R129" i="1" s="1"/>
  <c r="D24" i="1"/>
  <c r="J25" i="1"/>
  <c r="H26" i="1"/>
  <c r="Q26" i="1" s="1"/>
  <c r="F26" i="1" s="1"/>
  <c r="R26" i="1" s="1"/>
  <c r="Q74" i="1"/>
  <c r="F74" i="1" s="1"/>
  <c r="R74" i="1" s="1"/>
  <c r="Q22" i="1"/>
  <c r="F22" i="1" s="1"/>
  <c r="R22" i="1" s="1"/>
  <c r="D108" i="1"/>
  <c r="Q108" i="1"/>
  <c r="F108" i="1" s="1"/>
  <c r="R108" i="1" s="1"/>
  <c r="Q41" i="1"/>
  <c r="F41" i="1" s="1"/>
  <c r="R41" i="1" s="1"/>
  <c r="O40" i="1"/>
  <c r="O20" i="1" s="1"/>
  <c r="O18" i="1" s="1"/>
  <c r="G18" i="1" s="1"/>
  <c r="H40" i="1"/>
  <c r="Q88" i="1"/>
  <c r="F88" i="1" s="1"/>
  <c r="R88" i="1" s="1"/>
  <c r="D88" i="1"/>
  <c r="Q87" i="1"/>
  <c r="F87" i="1" s="1"/>
  <c r="R87" i="1" s="1"/>
  <c r="D87" i="1"/>
  <c r="G73" i="1"/>
  <c r="D73" i="1" s="1"/>
  <c r="H20" i="1"/>
  <c r="J19" i="1" l="1"/>
  <c r="H25" i="1"/>
  <c r="Q25" i="1" s="1"/>
  <c r="F25" i="1" s="1"/>
  <c r="R25" i="1" s="1"/>
  <c r="G20" i="1"/>
  <c r="Q20" i="1" s="1"/>
  <c r="F20" i="1" s="1"/>
  <c r="R20" i="1" s="1"/>
  <c r="G40" i="1"/>
  <c r="D40" i="1" s="1"/>
  <c r="Q73" i="1"/>
  <c r="F73" i="1" s="1"/>
  <c r="R73" i="1" s="1"/>
  <c r="D18" i="1"/>
  <c r="H19" i="1" l="1"/>
  <c r="Q19" i="1" s="1"/>
  <c r="F19" i="1" s="1"/>
  <c r="R19" i="1" s="1"/>
  <c r="J18" i="1"/>
  <c r="H18" i="1" s="1"/>
  <c r="D20" i="1"/>
  <c r="Q40" i="1"/>
  <c r="F40" i="1" s="1"/>
  <c r="R40" i="1" s="1"/>
  <c r="Q18" i="1" l="1"/>
  <c r="F18" i="1" s="1"/>
  <c r="R18" i="1" s="1"/>
</calcChain>
</file>

<file path=xl/sharedStrings.xml><?xml version="1.0" encoding="utf-8"?>
<sst xmlns="http://schemas.openxmlformats.org/spreadsheetml/2006/main" count="663" uniqueCount="260">
  <si>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</si>
  <si>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</si>
  <si>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</si>
  <si>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</si>
  <si>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</si>
  <si>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</si>
  <si>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</si>
  <si>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</si>
  <si>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</si>
  <si>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</si>
  <si>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</si>
  <si>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</si>
  <si>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</si>
  <si>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</si>
  <si>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</si>
  <si>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</si>
  <si>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</si>
  <si>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</si>
  <si>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</si>
  <si>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</si>
  <si>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</si>
  <si>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</si>
  <si>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</si>
  <si>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</si>
  <si>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</si>
  <si>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</si>
  <si>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</si>
  <si>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</si>
  <si>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</si>
  <si>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</si>
  <si>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</si>
  <si>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</si>
  <si>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</si>
  <si>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</si>
  <si>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</si>
  <si>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</si>
  <si>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</si>
  <si>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</si>
  <si>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</si>
  <si>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</si>
  <si>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</si>
  <si>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</si>
  <si>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</si>
  <si>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</si>
  <si>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</si>
  <si>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</si>
  <si>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</si>
  <si>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</si>
  <si>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</si>
  <si>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</si>
  <si>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</si>
  <si>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</si>
  <si>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</si>
  <si>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</si>
  <si>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</si>
  <si>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</si>
  <si>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</si>
  <si>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</si>
  <si>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</si>
  <si>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</si>
  <si>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</si>
  <si>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</si>
  <si>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</si>
  <si>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</si>
  <si>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</si>
  <si>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</si>
  <si>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</si>
  <si>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</si>
  <si>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</si>
  <si>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</si>
  <si>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</si>
  <si>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</si>
  <si>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</si>
  <si>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</si>
  <si>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</si>
  <si>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</si>
  <si>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</si>
  <si>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</si>
  <si>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</si>
  <si>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</si>
  <si>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</si>
  <si>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</si>
  <si>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ООО "АСТ"</t>
  </si>
  <si>
    <t>1.2.1.2.1</t>
  </si>
  <si>
    <t>по г.Стерлитамак</t>
  </si>
  <si>
    <t>по г.Салават</t>
  </si>
  <si>
    <t>1.2.1.2.2</t>
  </si>
  <si>
    <t>M_STR-1.2.1.1.1-2022-STR-1.2.1.1.1-2023-STR-1.2.1.1.1-2024-STR-1.2.1.1.1-2025-STR-1.2.1.1.1-2026_12</t>
  </si>
  <si>
    <t>M_STR-1.2.1.1.1-2022-STR-1.2.1.1.1-2023-STR-1.2.1.1.1-2024-STR-1.2.1.1.1-2025-STR-1.2.1.1.1-2026_13</t>
  </si>
  <si>
    <t>по г.Ишимбай</t>
  </si>
  <si>
    <t>1.2.1.2.3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</si>
  <si>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</si>
  <si>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</si>
  <si>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</si>
  <si>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</si>
  <si>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</si>
  <si>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</si>
  <si>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</si>
  <si>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</si>
  <si>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</si>
  <si>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</si>
  <si>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</si>
  <si>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</si>
  <si>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1.4.2</t>
  </si>
  <si>
    <t>1.4.3</t>
  </si>
  <si>
    <t>1.6.1</t>
  </si>
  <si>
    <t>1.6.2</t>
  </si>
  <si>
    <t>1.6.3</t>
  </si>
  <si>
    <t>2025</t>
  </si>
  <si>
    <t>Финансирование капитальных вложений года 2025, млн. рублей (с НДС)</t>
  </si>
  <si>
    <t>Остаток финансирования капитальных вложений на 01.01.2025 года в прогнозных ценах соответствующих лет, млн. рублей
(с НДС)</t>
  </si>
  <si>
    <t>Фактический объем финансирования капитальных вложений на 01.01.2025 года,
млн. рублей
(с НДС)</t>
  </si>
  <si>
    <t>Реконструкция ТП с заменой РВ на ВНР (50 шт.) 2022 г.
2025г: ТП-200,202,171,78,11,30,РП-8 (10шт.)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</si>
  <si>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</si>
  <si>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</si>
  <si>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</si>
  <si>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</si>
  <si>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</si>
  <si>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</si>
  <si>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</si>
  <si>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(10 ячеек)</t>
  </si>
  <si>
    <t>P_SLV-1.2.1.1.2-2025_2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</si>
  <si>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</si>
  <si>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</si>
  <si>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</si>
  <si>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</si>
  <si>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</si>
  <si>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</si>
  <si>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</si>
  <si>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</si>
  <si>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</si>
  <si>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</si>
  <si>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</si>
  <si>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</si>
  <si>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</si>
  <si>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</si>
  <si>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</si>
  <si>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</si>
  <si>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</si>
  <si>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</si>
  <si>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</si>
  <si>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</si>
  <si>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</si>
  <si>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</si>
  <si>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</si>
  <si>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</si>
  <si>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</si>
  <si>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</si>
  <si>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</si>
  <si>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</si>
  <si>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</si>
  <si>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</si>
  <si>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</si>
  <si>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</si>
  <si>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</si>
  <si>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</si>
  <si>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</si>
  <si>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</si>
  <si>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</si>
  <si>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</si>
  <si>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</si>
  <si>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</si>
  <si>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</si>
  <si>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</si>
  <si>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</si>
  <si>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</si>
  <si>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</si>
  <si>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</si>
  <si>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</si>
  <si>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</si>
  <si>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</si>
  <si>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</si>
  <si>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</si>
  <si>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</si>
  <si>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</si>
  <si>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</si>
  <si>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</si>
  <si>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</si>
  <si>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</si>
  <si>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</si>
  <si>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</si>
  <si>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</si>
  <si>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</si>
  <si>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</si>
  <si>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</t>
  </si>
  <si>
    <t>Реконструкция прочих объектов основных средств, всего, в том числе:</t>
  </si>
  <si>
    <t>1.2.4.1.2</t>
  </si>
  <si>
    <t>1.2.4.1.3</t>
  </si>
  <si>
    <t>Реконструкция холодного склада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</si>
  <si>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</si>
  <si>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</si>
  <si>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</si>
  <si>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</si>
  <si>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</si>
  <si>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</si>
  <si>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</si>
  <si>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</si>
  <si>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</si>
  <si>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</si>
  <si>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</si>
  <si>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</si>
  <si>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</si>
  <si>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</si>
  <si>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</si>
  <si>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</si>
  <si>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</si>
  <si>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</si>
  <si>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</si>
  <si>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</si>
  <si>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</si>
  <si>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</si>
  <si>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</si>
  <si>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</si>
  <si>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</si>
  <si>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</si>
  <si>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</si>
  <si>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</si>
  <si>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</si>
  <si>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</si>
  <si>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</si>
  <si>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</si>
  <si>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</si>
  <si>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</si>
  <si>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</si>
  <si>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</si>
  <si>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</si>
  <si>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</si>
  <si>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</si>
  <si>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</si>
  <si>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</si>
  <si>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</si>
  <si>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</si>
  <si>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 xml:space="preserve">Лабораторный автотрансформатор трехфазный TSG2-30 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</si>
  <si>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</si>
  <si>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</si>
  <si>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</si>
  <si>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</si>
  <si>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</si>
  <si>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</si>
  <si>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</si>
  <si>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>P_ISH-1.2.4.1.3-2025_1</t>
  </si>
  <si>
    <t xml:space="preserve">Строительство ВЛ-6кВ ф.6 ТП-191-ТП-212, для обеспечения надежности электроснабжения потребителей и кольцевания фидеров 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</si>
  <si>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</si>
  <si>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</si>
  <si>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</si>
  <si>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</si>
  <si>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</si>
  <si>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</si>
  <si>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</si>
  <si>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</si>
  <si>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</si>
  <si>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</si>
  <si>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</si>
  <si>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</si>
  <si>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</si>
  <si>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</si>
  <si>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P_SLV-1.6-2025_3</t>
  </si>
  <si>
    <t>P_SLV-1.6-2025_4</t>
  </si>
  <si>
    <t>III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</si>
  <si>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12 августа 2025 года № 72-О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</si>
</sst>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2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10" fillId="0" borderId="0"/>
    <xf numFmtId="0" fontId="12" fillId="0" borderId="0"/>
    <xf numFmtId="0" fontId="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3" fillId="0" borderId="0"/>
    <xf numFmtId="0" fontId="17" fillId="0" borderId="0"/>
    <xf numFmtId="0" fontId="17" fillId="0" borderId="0"/>
    <xf numFmtId="0" fontId="15" fillId="0" borderId="0"/>
    <xf numFmtId="164" fontId="1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</cellStyleXfs>
  <cellXfs count="122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49" fontId="5" fillId="0" borderId="2" xfId="1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49" fontId="8" fillId="3" borderId="1" xfId="0" applyNumberFormat="1" applyFont="1" applyFill="1" applyBorder="1"/>
    <xf numFmtId="49" fontId="7" fillId="3" borderId="1" xfId="0" applyNumberFormat="1" applyFont="1" applyFill="1" applyBorder="1"/>
    <xf numFmtId="0" fontId="5" fillId="3" borderId="1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right"/>
    </xf>
    <xf numFmtId="0" fontId="0" fillId="3" borderId="0" xfId="0" applyFill="1"/>
    <xf numFmtId="0" fontId="5" fillId="3" borderId="0" xfId="0" applyFont="1" applyFill="1" applyAlignment="1">
      <alignment horizontal="right"/>
    </xf>
    <xf numFmtId="0" fontId="5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9" fontId="7" fillId="5" borderId="2" xfId="1" applyNumberFormat="1" applyFont="1" applyFill="1" applyBorder="1" applyAlignment="1">
      <alignment horizontal="center" vertical="center"/>
    </xf>
    <xf numFmtId="49" fontId="7" fillId="5" borderId="2" xfId="0" applyNumberFormat="1" applyFont="1" applyFill="1" applyBorder="1" applyAlignment="1">
      <alignment horizontal="center" vertical="center" wrapText="1"/>
    </xf>
    <xf numFmtId="49" fontId="5" fillId="6" borderId="2" xfId="1" applyNumberFormat="1" applyFont="1" applyFill="1" applyBorder="1" applyAlignment="1">
      <alignment horizontal="center" vertical="center"/>
    </xf>
    <xf numFmtId="49" fontId="5" fillId="6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2" fontId="5" fillId="6" borderId="2" xfId="0" applyNumberFormat="1" applyFont="1" applyFill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2" fontId="7" fillId="7" borderId="2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 wrapText="1"/>
    </xf>
    <xf numFmtId="2" fontId="18" fillId="3" borderId="2" xfId="14" applyNumberFormat="1" applyFont="1" applyFill="1" applyBorder="1" applyAlignment="1">
      <alignment horizontal="center" vertical="center" wrapText="1"/>
    </xf>
    <xf numFmtId="2" fontId="18" fillId="3" borderId="2" xfId="13" applyNumberFormat="1" applyFont="1" applyFill="1" applyBorder="1" applyAlignment="1">
      <alignment horizontal="center" vertical="center" wrapText="1"/>
    </xf>
    <xf numFmtId="2" fontId="5" fillId="3" borderId="2" xfId="13" applyNumberFormat="1" applyFont="1" applyFill="1" applyBorder="1" applyAlignment="1">
      <alignment horizontal="center" vertical="center" wrapText="1"/>
    </xf>
    <xf numFmtId="2" fontId="5" fillId="0" borderId="2" xfId="13" applyNumberFormat="1" applyFont="1" applyBorder="1" applyAlignment="1">
      <alignment horizontal="center" vertical="center" wrapText="1"/>
    </xf>
    <xf numFmtId="2" fontId="5" fillId="3" borderId="2" xfId="8" applyNumberFormat="1" applyFont="1" applyFill="1" applyBorder="1" applyAlignment="1">
      <alignment horizontal="center" vertical="center" wrapText="1"/>
    </xf>
    <xf numFmtId="2" fontId="5" fillId="3" borderId="2" xfId="7" applyNumberFormat="1" applyFont="1" applyFill="1" applyBorder="1" applyAlignment="1">
      <alignment horizontal="center" vertical="center" wrapText="1"/>
    </xf>
    <xf numFmtId="2" fontId="19" fillId="4" borderId="2" xfId="0" applyNumberFormat="1" applyFont="1" applyFill="1" applyBorder="1" applyAlignment="1">
      <alignment horizontal="center" vertical="center" wrapText="1"/>
    </xf>
    <xf numFmtId="2" fontId="11" fillId="3" borderId="2" xfId="0" applyNumberFormat="1" applyFont="1" applyFill="1" applyBorder="1" applyAlignment="1">
      <alignment horizontal="center" vertical="center" wrapText="1"/>
    </xf>
    <xf numFmtId="49" fontId="7" fillId="8" borderId="2" xfId="8" applyNumberFormat="1" applyFont="1" applyFill="1" applyBorder="1" applyAlignment="1">
      <alignment horizontal="center" vertical="center" wrapText="1"/>
    </xf>
    <xf numFmtId="49" fontId="7" fillId="8" borderId="2" xfId="0" applyNumberFormat="1" applyFont="1" applyFill="1" applyBorder="1" applyAlignment="1">
      <alignment horizontal="center" vertical="center" wrapText="1"/>
    </xf>
    <xf numFmtId="49" fontId="22" fillId="8" borderId="2" xfId="8" applyNumberFormat="1" applyFont="1" applyFill="1" applyBorder="1" applyAlignment="1">
      <alignment horizontal="center" vertical="center" wrapText="1"/>
    </xf>
    <xf numFmtId="2" fontId="5" fillId="8" borderId="2" xfId="0" applyNumberFormat="1" applyFont="1" applyFill="1" applyBorder="1" applyAlignment="1">
      <alignment horizontal="center" vertical="center" wrapText="1"/>
    </xf>
    <xf numFmtId="2" fontId="5" fillId="8" borderId="2" xfId="0" applyNumberFormat="1" applyFont="1" applyFill="1" applyBorder="1" applyAlignment="1">
      <alignment horizontal="center" vertical="center"/>
    </xf>
    <xf numFmtId="2" fontId="13" fillId="8" borderId="2" xfId="0" applyNumberFormat="1" applyFont="1" applyFill="1" applyBorder="1" applyAlignment="1">
      <alignment horizontal="center" vertical="center"/>
    </xf>
    <xf numFmtId="0" fontId="0" fillId="8" borderId="0" xfId="0" applyFill="1"/>
    <xf numFmtId="0" fontId="4" fillId="8" borderId="0" xfId="0" applyFont="1" applyFill="1" applyAlignment="1">
      <alignment horizontal="left"/>
    </xf>
    <xf numFmtId="0" fontId="20" fillId="8" borderId="0" xfId="0" applyFont="1" applyFill="1"/>
    <xf numFmtId="2" fontId="7" fillId="8" borderId="2" xfId="0" applyNumberFormat="1" applyFont="1" applyFill="1" applyBorder="1" applyAlignment="1">
      <alignment horizontal="center" vertical="center" wrapText="1"/>
    </xf>
    <xf numFmtId="2" fontId="7" fillId="8" borderId="2" xfId="0" applyNumberFormat="1" applyFont="1" applyFill="1" applyBorder="1" applyAlignment="1">
      <alignment horizontal="center" vertical="center"/>
    </xf>
    <xf numFmtId="0" fontId="21" fillId="8" borderId="0" xfId="0" applyFont="1" applyFill="1" applyAlignment="1">
      <alignment horizontal="left"/>
    </xf>
    <xf numFmtId="2" fontId="11" fillId="0" borderId="2" xfId="0" applyNumberFormat="1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/>
    </xf>
    <xf numFmtId="2" fontId="18" fillId="0" borderId="2" xfId="0" applyNumberFormat="1" applyFont="1" applyBorder="1" applyAlignment="1">
      <alignment horizontal="center" vertical="center"/>
    </xf>
    <xf numFmtId="4" fontId="5" fillId="0" borderId="2" xfId="2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49" fontId="5" fillId="0" borderId="2" xfId="8" applyNumberFormat="1" applyFont="1" applyBorder="1" applyAlignment="1">
      <alignment horizontal="center" vertical="center" wrapText="1"/>
    </xf>
    <xf numFmtId="0" fontId="18" fillId="0" borderId="2" xfId="16" applyFont="1" applyBorder="1" applyAlignment="1">
      <alignment horizontal="center" vertical="center" wrapText="1"/>
    </xf>
    <xf numFmtId="0" fontId="18" fillId="0" borderId="2" xfId="13" applyFont="1" applyBorder="1" applyAlignment="1">
      <alignment vertical="center" wrapText="1"/>
    </xf>
    <xf numFmtId="49" fontId="18" fillId="0" borderId="2" xfId="8" applyNumberFormat="1" applyFont="1" applyBorder="1" applyAlignment="1">
      <alignment horizontal="center" vertical="center" wrapText="1"/>
    </xf>
    <xf numFmtId="0" fontId="18" fillId="0" borderId="2" xfId="8" applyFont="1" applyBorder="1" applyAlignment="1">
      <alignment horizontal="left" vertical="top" wrapText="1"/>
    </xf>
    <xf numFmtId="49" fontId="18" fillId="0" borderId="2" xfId="7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8" fillId="0" borderId="2" xfId="16" applyFont="1" applyBorder="1" applyAlignment="1">
      <alignment horizontal="center" wrapText="1"/>
    </xf>
    <xf numFmtId="3" fontId="5" fillId="0" borderId="2" xfId="0" applyNumberFormat="1" applyFont="1" applyBorder="1" applyAlignment="1">
      <alignment vertical="top" wrapText="1"/>
    </xf>
    <xf numFmtId="0" fontId="18" fillId="0" borderId="2" xfId="0" applyFont="1" applyBorder="1" applyAlignment="1">
      <alignment horizontal="left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3" borderId="2" xfId="8" applyNumberFormat="1" applyFont="1" applyFill="1" applyBorder="1" applyAlignment="1">
      <alignment horizontal="center" vertical="center" wrapText="1"/>
    </xf>
    <xf numFmtId="0" fontId="18" fillId="3" borderId="2" xfId="16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8" fillId="0" borderId="2" xfId="16" applyFont="1" applyBorder="1" applyAlignment="1">
      <alignment horizontal="left" vertical="center" wrapText="1"/>
    </xf>
    <xf numFmtId="2" fontId="18" fillId="0" borderId="2" xfId="0" applyNumberFormat="1" applyFont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49" fontId="5" fillId="9" borderId="2" xfId="1" applyNumberFormat="1" applyFont="1" applyFill="1" applyBorder="1" applyAlignment="1">
      <alignment horizontal="center" vertical="center"/>
    </xf>
    <xf numFmtId="49" fontId="5" fillId="9" borderId="4" xfId="0" applyNumberFormat="1" applyFont="1" applyFill="1" applyBorder="1" applyAlignment="1">
      <alignment horizontal="center" vertical="center" wrapText="1"/>
    </xf>
    <xf numFmtId="49" fontId="5" fillId="9" borderId="3" xfId="0" applyNumberFormat="1" applyFont="1" applyFill="1" applyBorder="1" applyAlignment="1">
      <alignment horizontal="center" vertical="center" wrapText="1"/>
    </xf>
    <xf numFmtId="2" fontId="5" fillId="9" borderId="4" xfId="0" applyNumberFormat="1" applyFont="1" applyFill="1" applyBorder="1" applyAlignment="1">
      <alignment horizontal="center" vertical="center" wrapText="1"/>
    </xf>
    <xf numFmtId="2" fontId="5" fillId="9" borderId="2" xfId="0" applyNumberFormat="1" applyFont="1" applyFill="1" applyBorder="1" applyAlignment="1">
      <alignment horizontal="center" vertical="center" wrapText="1"/>
    </xf>
    <xf numFmtId="2" fontId="5" fillId="9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20" fillId="0" borderId="0" xfId="0" applyNumberFormat="1" applyFont="1"/>
    <xf numFmtId="2" fontId="7" fillId="2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9" fillId="3" borderId="0" xfId="0" applyFont="1" applyFill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21">
    <cellStyle name="Excel Built-in Explanatory Text" xfId="2" xr:uid="{00000000-0005-0000-0000-000000000000}"/>
    <cellStyle name="Денежный 2" xfId="19" xr:uid="{00000000-0005-0000-0000-000001000000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 2" xfId="7" xr:uid="{00000000-0005-0000-0000-000006000000}"/>
    <cellStyle name="Обычный 3" xfId="8" xr:uid="{00000000-0005-0000-0000-000007000000}"/>
    <cellStyle name="Обычный 3 3" xfId="20" xr:uid="{00000000-0005-0000-0000-000008000000}"/>
    <cellStyle name="Обычный 4" xfId="9" xr:uid="{00000000-0005-0000-0000-000009000000}"/>
    <cellStyle name="Обычный 4 2" xfId="10" xr:uid="{00000000-0005-0000-0000-00000A000000}"/>
    <cellStyle name="Обычный 4 3" xfId="11" xr:uid="{00000000-0005-0000-0000-00000B000000}"/>
    <cellStyle name="Обычный 5" xfId="12" xr:uid="{00000000-0005-0000-0000-00000C000000}"/>
    <cellStyle name="Обычный 6" xfId="3" xr:uid="{00000000-0005-0000-0000-00000D000000}"/>
    <cellStyle name="Обычный 6 2 3" xfId="13" xr:uid="{00000000-0005-0000-0000-00000E000000}"/>
    <cellStyle name="Обычный 6 2 3 2" xfId="18" xr:uid="{00000000-0005-0000-0000-00000F000000}"/>
    <cellStyle name="Обычный 7" xfId="14" xr:uid="{00000000-0005-0000-0000-000010000000}"/>
    <cellStyle name="Обычный 7 2" xfId="15" xr:uid="{00000000-0005-0000-0000-000011000000}"/>
    <cellStyle name="Обычный 7 3" xfId="16" xr:uid="{00000000-0005-0000-0000-000012000000}"/>
    <cellStyle name="Пояснение" xfId="1" builtinId="53" customBuiltin="1"/>
    <cellStyle name="Финансовый 2" xfId="17" xr:uid="{00000000-0005-0000-0000-00001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C141"/>
  <sheetViews>
    <sheetView showGridLines="0" tabSelected="1" zoomScale="85" zoomScaleNormal="85" zoomScaleSheetLayoutView="85" workbookViewId="0">
      <selection activeCell="H18" sqref="H18"/>
    </sheetView>
  </sheetViews>
  <sheetFormatPr defaultRowHeight="15" outlineLevelRow="1" x14ac:dyDescent="0.2"/>
  <cols>
    <col min="1" max="1" width="10.140625" style="8" customWidth="1"/>
    <col min="2" max="2" width="47.5703125" style="8" customWidth="1"/>
    <col min="3" max="3" width="16.42578125" style="8" customWidth="1"/>
    <col min="4" max="4" width="9.140625" style="1" customWidth="1"/>
    <col min="5" max="5" width="8.5703125" style="1" customWidth="1"/>
    <col min="6" max="6" width="9.140625" style="1" customWidth="1"/>
    <col min="7" max="7" width="7.85546875" style="1" customWidth="1"/>
    <col min="8" max="8" width="7.7109375" style="1" customWidth="1"/>
    <col min="9" max="9" width="7.5703125" style="1" customWidth="1"/>
    <col min="10" max="10" width="6.7109375" style="28" bestFit="1" customWidth="1"/>
    <col min="11" max="11" width="7.28515625" style="28" customWidth="1"/>
    <col min="12" max="12" width="7.42578125" style="28" customWidth="1"/>
    <col min="13" max="13" width="7.85546875" style="28" customWidth="1"/>
    <col min="14" max="14" width="7.140625" style="28" customWidth="1"/>
    <col min="15" max="15" width="7.85546875" style="8" customWidth="1"/>
    <col min="16" max="17" width="9.140625" style="1" customWidth="1"/>
    <col min="18" max="18" width="8.5703125" style="1" customWidth="1"/>
    <col min="19" max="19" width="6.85546875" style="1" customWidth="1"/>
    <col min="20" max="20" width="23.5703125" style="1" customWidth="1"/>
    <col min="21" max="21" width="11.7109375" style="1" bestFit="1" customWidth="1"/>
    <col min="22" max="1017" width="6.140625" style="1"/>
  </cols>
  <sheetData>
    <row r="1" spans="1:1016" s="3" customFormat="1" ht="12.75" x14ac:dyDescent="0.2">
      <c r="A1" s="18"/>
      <c r="B1" s="18"/>
      <c r="C1" s="1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8"/>
      <c r="P1" s="19"/>
      <c r="Q1" s="19"/>
      <c r="R1" s="19"/>
      <c r="S1" s="19"/>
      <c r="T1" s="20" t="s">
        <v>0</v>
      </c>
    </row>
    <row r="2" spans="1:1016" ht="27.75" customHeight="1" x14ac:dyDescent="0.2">
      <c r="A2" s="18"/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8"/>
      <c r="P2" s="19"/>
      <c r="Q2" s="19"/>
      <c r="R2" s="114" t="s">
        <v>1</v>
      </c>
      <c r="S2" s="114"/>
      <c r="T2" s="114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</row>
    <row r="3" spans="1:1016" s="2" customFormat="1" ht="12.75" x14ac:dyDescent="0.2">
      <c r="A3" s="115" t="s">
        <v>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1016" x14ac:dyDescent="0.2">
      <c r="A4" s="21"/>
      <c r="B4" s="21"/>
      <c r="C4" s="21"/>
      <c r="D4" s="21"/>
      <c r="E4" s="21"/>
      <c r="F4" s="22" t="s">
        <v>3</v>
      </c>
      <c r="G4" s="116" t="s">
        <v>258</v>
      </c>
      <c r="H4" s="116"/>
      <c r="I4" s="18" t="s">
        <v>4</v>
      </c>
      <c r="J4" s="116" t="s">
        <v>108</v>
      </c>
      <c r="K4" s="116"/>
      <c r="L4" s="18" t="s">
        <v>5</v>
      </c>
      <c r="M4" s="21"/>
      <c r="N4" s="21"/>
      <c r="O4" s="21"/>
      <c r="P4" s="21"/>
      <c r="Q4" s="21"/>
      <c r="R4" s="21"/>
      <c r="S4" s="21"/>
      <c r="T4" s="21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</row>
    <row r="5" spans="1:1016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</row>
    <row r="6" spans="1:1016" s="2" customFormat="1" ht="14.25" x14ac:dyDescent="0.2">
      <c r="A6" s="18"/>
      <c r="B6" s="18"/>
      <c r="C6" s="18"/>
      <c r="D6" s="18"/>
      <c r="E6" s="18"/>
      <c r="F6" s="22" t="s">
        <v>6</v>
      </c>
      <c r="G6" s="117" t="s">
        <v>82</v>
      </c>
      <c r="H6" s="117"/>
      <c r="I6" s="117"/>
      <c r="J6" s="117"/>
      <c r="K6" s="117"/>
      <c r="L6" s="117"/>
      <c r="M6" s="117"/>
      <c r="N6" s="117"/>
      <c r="O6" s="117"/>
      <c r="P6" s="23"/>
      <c r="Q6" s="18"/>
      <c r="R6" s="18"/>
      <c r="S6" s="18"/>
      <c r="T6" s="18"/>
    </row>
    <row r="7" spans="1:1016" s="4" customFormat="1" ht="12.75" x14ac:dyDescent="0.2">
      <c r="A7" s="18"/>
      <c r="B7" s="18"/>
      <c r="C7" s="18"/>
      <c r="D7" s="24"/>
      <c r="E7" s="24"/>
      <c r="F7" s="24"/>
      <c r="G7" s="118" t="s">
        <v>7</v>
      </c>
      <c r="H7" s="118"/>
      <c r="I7" s="118"/>
      <c r="J7" s="118"/>
      <c r="K7" s="118"/>
      <c r="L7" s="118"/>
      <c r="M7" s="118"/>
      <c r="N7" s="118"/>
      <c r="O7" s="118"/>
      <c r="P7" s="25"/>
      <c r="Q7" s="24"/>
      <c r="R7" s="24"/>
      <c r="S7" s="24"/>
      <c r="T7" s="24"/>
    </row>
    <row r="8" spans="1:1016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</row>
    <row r="9" spans="1:1016" s="2" customFormat="1" ht="12.75" x14ac:dyDescent="0.2">
      <c r="A9" s="18"/>
      <c r="B9" s="18"/>
      <c r="C9" s="18"/>
      <c r="D9" s="18"/>
      <c r="E9" s="18"/>
      <c r="F9" s="18"/>
      <c r="G9" s="18"/>
      <c r="H9" s="18"/>
      <c r="I9" s="22" t="s">
        <v>8</v>
      </c>
      <c r="J9" s="116" t="s">
        <v>108</v>
      </c>
      <c r="K9" s="116"/>
      <c r="L9" s="18" t="s">
        <v>9</v>
      </c>
      <c r="M9" s="18"/>
      <c r="N9" s="18"/>
      <c r="O9" s="18"/>
      <c r="P9" s="18"/>
      <c r="Q9" s="18"/>
      <c r="R9" s="18"/>
      <c r="S9" s="18"/>
      <c r="T9" s="18"/>
    </row>
    <row r="10" spans="1:1016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</row>
    <row r="11" spans="1:1016" s="2" customFormat="1" ht="14.25" x14ac:dyDescent="0.2">
      <c r="A11" s="18"/>
      <c r="B11" s="18" t="s">
        <v>259</v>
      </c>
      <c r="C11" s="18"/>
      <c r="D11" s="18"/>
      <c r="E11" s="18"/>
      <c r="F11" s="18"/>
      <c r="G11" s="22"/>
      <c r="H11" s="13"/>
      <c r="I11" s="13"/>
      <c r="J11" s="13"/>
      <c r="K11" s="13"/>
      <c r="L11" s="13"/>
      <c r="M11" s="13"/>
      <c r="N11" s="13"/>
      <c r="O11" s="14"/>
      <c r="P11" s="13"/>
      <c r="Q11" s="15"/>
      <c r="R11" s="18"/>
      <c r="S11" s="18"/>
      <c r="T11" s="18"/>
    </row>
    <row r="12" spans="1:1016" s="4" customFormat="1" ht="12.75" x14ac:dyDescent="0.2">
      <c r="A12" s="18"/>
      <c r="B12" s="18"/>
      <c r="C12" s="18"/>
      <c r="D12" s="24"/>
      <c r="E12" s="24"/>
      <c r="F12" s="24"/>
      <c r="G12" s="24"/>
      <c r="H12" s="118" t="s">
        <v>10</v>
      </c>
      <c r="I12" s="118"/>
      <c r="J12" s="118"/>
      <c r="K12" s="118"/>
      <c r="L12" s="118"/>
      <c r="M12" s="118"/>
      <c r="N12" s="118"/>
      <c r="O12" s="118"/>
      <c r="P12" s="118"/>
      <c r="Q12" s="24"/>
      <c r="R12" s="24"/>
      <c r="S12" s="24"/>
      <c r="T12" s="24"/>
    </row>
    <row r="13" spans="1:1016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</row>
    <row r="14" spans="1:1016" s="3" customFormat="1" ht="119.25" customHeight="1" x14ac:dyDescent="0.2">
      <c r="A14" s="119" t="s">
        <v>11</v>
      </c>
      <c r="B14" s="119" t="s">
        <v>12</v>
      </c>
      <c r="C14" s="119" t="s">
        <v>13</v>
      </c>
      <c r="D14" s="119" t="s">
        <v>14</v>
      </c>
      <c r="E14" s="119" t="s">
        <v>111</v>
      </c>
      <c r="F14" s="119" t="s">
        <v>110</v>
      </c>
      <c r="G14" s="119" t="s">
        <v>109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19" t="s">
        <v>15</v>
      </c>
      <c r="R14" s="119" t="s">
        <v>16</v>
      </c>
      <c r="S14" s="119"/>
      <c r="T14" s="119" t="s">
        <v>17</v>
      </c>
    </row>
    <row r="15" spans="1:1016" ht="32.25" customHeight="1" x14ac:dyDescent="0.2">
      <c r="A15" s="119"/>
      <c r="B15" s="119"/>
      <c r="C15" s="119"/>
      <c r="D15" s="119"/>
      <c r="E15" s="119"/>
      <c r="F15" s="119"/>
      <c r="G15" s="119" t="s">
        <v>18</v>
      </c>
      <c r="H15" s="119"/>
      <c r="I15" s="119" t="s">
        <v>19</v>
      </c>
      <c r="J15" s="119"/>
      <c r="K15" s="120" t="s">
        <v>20</v>
      </c>
      <c r="L15" s="120"/>
      <c r="M15" s="120" t="s">
        <v>21</v>
      </c>
      <c r="N15" s="120"/>
      <c r="O15" s="119" t="s">
        <v>22</v>
      </c>
      <c r="P15" s="119"/>
      <c r="Q15" s="119"/>
      <c r="R15" s="119" t="s">
        <v>23</v>
      </c>
      <c r="S15" s="121" t="s">
        <v>24</v>
      </c>
      <c r="T15" s="119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</row>
    <row r="16" spans="1:1016" ht="125.25" customHeight="1" x14ac:dyDescent="0.2">
      <c r="A16" s="119"/>
      <c r="B16" s="119"/>
      <c r="C16" s="119"/>
      <c r="D16" s="119"/>
      <c r="E16" s="119"/>
      <c r="F16" s="119"/>
      <c r="G16" s="16" t="s">
        <v>25</v>
      </c>
      <c r="H16" s="16" t="s">
        <v>26</v>
      </c>
      <c r="I16" s="16" t="s">
        <v>25</v>
      </c>
      <c r="J16" s="26" t="s">
        <v>26</v>
      </c>
      <c r="K16" s="26" t="s">
        <v>25</v>
      </c>
      <c r="L16" s="26" t="s">
        <v>26</v>
      </c>
      <c r="M16" s="26" t="s">
        <v>25</v>
      </c>
      <c r="N16" s="26" t="s">
        <v>26</v>
      </c>
      <c r="O16" s="16" t="s">
        <v>25</v>
      </c>
      <c r="P16" s="16" t="s">
        <v>26</v>
      </c>
      <c r="Q16" s="119"/>
      <c r="R16" s="119"/>
      <c r="S16" s="121"/>
      <c r="T16" s="119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</row>
    <row r="17" spans="1:1017" ht="15.75" customHeight="1" x14ac:dyDescent="0.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</row>
    <row r="18" spans="1:1017" ht="12.75" outlineLevel="1" x14ac:dyDescent="0.2">
      <c r="A18" s="36" t="s">
        <v>27</v>
      </c>
      <c r="B18" s="37" t="s">
        <v>28</v>
      </c>
      <c r="C18" s="37" t="s">
        <v>29</v>
      </c>
      <c r="D18" s="42">
        <f t="shared" ref="D18:D90" si="0">SUM(G18)</f>
        <v>469.56000076999999</v>
      </c>
      <c r="E18" s="41">
        <v>0</v>
      </c>
      <c r="F18" s="41">
        <f t="shared" ref="F18:F90" si="1">Q18</f>
        <v>329.40969541999999</v>
      </c>
      <c r="G18" s="41">
        <f>SUM(I18,K18,M18,O18)</f>
        <v>469.56000076999999</v>
      </c>
      <c r="H18" s="41">
        <f>SUM(J18,L18,N18,P18)</f>
        <v>140.15030535</v>
      </c>
      <c r="I18" s="41">
        <f t="shared" ref="I18:P18" si="2">SUM(I19,I20,I21,I22,I23,I24)</f>
        <v>0</v>
      </c>
      <c r="J18" s="41">
        <f t="shared" si="2"/>
        <v>45.220866129999997</v>
      </c>
      <c r="K18" s="41">
        <f t="shared" si="2"/>
        <v>0</v>
      </c>
      <c r="L18" s="41">
        <f t="shared" si="2"/>
        <v>37.999981240000004</v>
      </c>
      <c r="M18" s="41">
        <f t="shared" si="2"/>
        <v>0</v>
      </c>
      <c r="N18" s="41">
        <f t="shared" si="2"/>
        <v>56.929457980000009</v>
      </c>
      <c r="O18" s="41">
        <f t="shared" si="2"/>
        <v>469.56000076999999</v>
      </c>
      <c r="P18" s="41">
        <f t="shared" si="2"/>
        <v>0</v>
      </c>
      <c r="Q18" s="41">
        <f t="shared" ref="Q18:Q90" si="3">G18-H18</f>
        <v>329.40969541999999</v>
      </c>
      <c r="R18" s="42">
        <f>G18-F18</f>
        <v>140.15030535</v>
      </c>
      <c r="S18" s="41" t="s">
        <v>30</v>
      </c>
      <c r="T18" s="42" t="s">
        <v>30</v>
      </c>
      <c r="U18" s="113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</row>
    <row r="19" spans="1:1017" s="9" customFormat="1" ht="76.5" outlineLevel="1" x14ac:dyDescent="0.25">
      <c r="A19" s="36" t="s">
        <v>31</v>
      </c>
      <c r="B19" s="37" t="s">
        <v>32</v>
      </c>
      <c r="C19" s="37" t="s">
        <v>29</v>
      </c>
      <c r="D19" s="42">
        <f t="shared" si="0"/>
        <v>132.13905880999999</v>
      </c>
      <c r="E19" s="42">
        <v>0</v>
      </c>
      <c r="F19" s="42">
        <f t="shared" si="1"/>
        <v>127.94619345</v>
      </c>
      <c r="G19" s="42">
        <f t="shared" ref="G19:H74" si="4">SUM(I19,K19,M19,O19)</f>
        <v>132.13905880999999</v>
      </c>
      <c r="H19" s="42">
        <f t="shared" si="4"/>
        <v>4.1928653599999999</v>
      </c>
      <c r="I19" s="42">
        <f t="shared" ref="I19:P19" si="5">SUM(I25)</f>
        <v>0</v>
      </c>
      <c r="J19" s="42">
        <f t="shared" si="5"/>
        <v>4.1648653600000003</v>
      </c>
      <c r="K19" s="42">
        <f t="shared" si="5"/>
        <v>0</v>
      </c>
      <c r="L19" s="42">
        <f t="shared" si="5"/>
        <v>2.8000000000000001E-2</v>
      </c>
      <c r="M19" s="42">
        <f t="shared" si="5"/>
        <v>0</v>
      </c>
      <c r="N19" s="42">
        <f t="shared" si="5"/>
        <v>0</v>
      </c>
      <c r="O19" s="41">
        <f t="shared" si="5"/>
        <v>132.13905880999999</v>
      </c>
      <c r="P19" s="42">
        <f t="shared" si="5"/>
        <v>0</v>
      </c>
      <c r="Q19" s="42">
        <f t="shared" si="3"/>
        <v>127.94619345</v>
      </c>
      <c r="R19" s="42">
        <f t="shared" ref="R19:R89" si="6">G19-F19</f>
        <v>4.192865359999999</v>
      </c>
      <c r="S19" s="41" t="s">
        <v>30</v>
      </c>
      <c r="T19" s="51" t="s">
        <v>81</v>
      </c>
      <c r="AMC19" s="10"/>
    </row>
    <row r="20" spans="1:1017" s="9" customFormat="1" ht="25.5" outlineLevel="1" x14ac:dyDescent="0.25">
      <c r="A20" s="36" t="s">
        <v>33</v>
      </c>
      <c r="B20" s="37" t="s">
        <v>34</v>
      </c>
      <c r="C20" s="37" t="s">
        <v>29</v>
      </c>
      <c r="D20" s="42">
        <f t="shared" si="0"/>
        <v>224.23160314999998</v>
      </c>
      <c r="E20" s="42">
        <v>0</v>
      </c>
      <c r="F20" s="42">
        <f t="shared" si="1"/>
        <v>152.90865341</v>
      </c>
      <c r="G20" s="42">
        <f t="shared" si="4"/>
        <v>224.23160314999998</v>
      </c>
      <c r="H20" s="42">
        <f t="shared" si="4"/>
        <v>71.322949739999999</v>
      </c>
      <c r="I20" s="42">
        <f t="shared" ref="I20:P20" si="7">SUM(I40)</f>
        <v>0</v>
      </c>
      <c r="J20" s="42">
        <f t="shared" si="7"/>
        <v>26.512878659999998</v>
      </c>
      <c r="K20" s="42">
        <f t="shared" si="7"/>
        <v>0</v>
      </c>
      <c r="L20" s="42">
        <f t="shared" si="7"/>
        <v>16.992789680000001</v>
      </c>
      <c r="M20" s="42">
        <f t="shared" si="7"/>
        <v>0</v>
      </c>
      <c r="N20" s="42">
        <f t="shared" si="7"/>
        <v>27.817281400000002</v>
      </c>
      <c r="O20" s="41">
        <f t="shared" si="7"/>
        <v>224.23160314999998</v>
      </c>
      <c r="P20" s="42">
        <f t="shared" si="7"/>
        <v>0</v>
      </c>
      <c r="Q20" s="42">
        <f t="shared" si="3"/>
        <v>152.90865341</v>
      </c>
      <c r="R20" s="42">
        <f t="shared" si="6"/>
        <v>71.322949739999984</v>
      </c>
      <c r="S20" s="41" t="s">
        <v>30</v>
      </c>
      <c r="T20" s="42" t="s">
        <v>30</v>
      </c>
      <c r="AMC20" s="10"/>
    </row>
    <row r="21" spans="1:1017" s="9" customFormat="1" ht="38.25" outlineLevel="1" x14ac:dyDescent="0.2">
      <c r="A21" s="36" t="s">
        <v>35</v>
      </c>
      <c r="B21" s="37" t="s">
        <v>36</v>
      </c>
      <c r="C21" s="37" t="s">
        <v>29</v>
      </c>
      <c r="D21" s="42">
        <f t="shared" si="0"/>
        <v>0</v>
      </c>
      <c r="E21" s="42">
        <v>0</v>
      </c>
      <c r="F21" s="42">
        <f t="shared" si="1"/>
        <v>0</v>
      </c>
      <c r="G21" s="42">
        <f t="shared" si="4"/>
        <v>0</v>
      </c>
      <c r="H21" s="42">
        <f t="shared" si="4"/>
        <v>0</v>
      </c>
      <c r="I21" s="42">
        <f t="shared" ref="I21:P22" si="8">SUM(I107)</f>
        <v>0</v>
      </c>
      <c r="J21" s="42">
        <f t="shared" si="8"/>
        <v>0</v>
      </c>
      <c r="K21" s="42">
        <f t="shared" si="8"/>
        <v>0</v>
      </c>
      <c r="L21" s="42">
        <f t="shared" si="8"/>
        <v>0</v>
      </c>
      <c r="M21" s="42">
        <f t="shared" si="8"/>
        <v>0</v>
      </c>
      <c r="N21" s="42">
        <f t="shared" si="8"/>
        <v>0</v>
      </c>
      <c r="O21" s="41">
        <f t="shared" si="8"/>
        <v>0</v>
      </c>
      <c r="P21" s="42">
        <f t="shared" si="8"/>
        <v>0</v>
      </c>
      <c r="Q21" s="42">
        <f t="shared" si="3"/>
        <v>0</v>
      </c>
      <c r="R21" s="42">
        <f t="shared" si="6"/>
        <v>0</v>
      </c>
      <c r="S21" s="41" t="s">
        <v>30</v>
      </c>
      <c r="T21" s="42" t="s">
        <v>30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</row>
    <row r="22" spans="1:1017" s="9" customFormat="1" ht="25.5" outlineLevel="1" x14ac:dyDescent="0.25">
      <c r="A22" s="36" t="s">
        <v>37</v>
      </c>
      <c r="B22" s="37" t="s">
        <v>38</v>
      </c>
      <c r="C22" s="37" t="s">
        <v>29</v>
      </c>
      <c r="D22" s="42">
        <f t="shared" si="0"/>
        <v>81.279748210000008</v>
      </c>
      <c r="E22" s="42">
        <v>0</v>
      </c>
      <c r="F22" s="42">
        <f t="shared" si="1"/>
        <v>34.377637960000015</v>
      </c>
      <c r="G22" s="42">
        <f t="shared" si="4"/>
        <v>81.279748210000008</v>
      </c>
      <c r="H22" s="42">
        <f t="shared" si="4"/>
        <v>46.902110249999993</v>
      </c>
      <c r="I22" s="42">
        <f t="shared" si="8"/>
        <v>0</v>
      </c>
      <c r="J22" s="42">
        <f t="shared" si="8"/>
        <v>14.543122109999999</v>
      </c>
      <c r="K22" s="42">
        <f t="shared" si="8"/>
        <v>0</v>
      </c>
      <c r="L22" s="42">
        <f t="shared" si="8"/>
        <v>19.546811559999998</v>
      </c>
      <c r="M22" s="42">
        <f t="shared" si="8"/>
        <v>0</v>
      </c>
      <c r="N22" s="42">
        <f t="shared" si="8"/>
        <v>12.812176580000001</v>
      </c>
      <c r="O22" s="41">
        <f t="shared" si="8"/>
        <v>81.279748210000008</v>
      </c>
      <c r="P22" s="42">
        <f t="shared" si="8"/>
        <v>0</v>
      </c>
      <c r="Q22" s="42">
        <f t="shared" si="3"/>
        <v>34.377637960000015</v>
      </c>
      <c r="R22" s="42">
        <f t="shared" si="6"/>
        <v>46.902110249999993</v>
      </c>
      <c r="S22" s="41" t="s">
        <v>30</v>
      </c>
      <c r="T22" s="42" t="s">
        <v>30</v>
      </c>
      <c r="AMC22" s="10"/>
    </row>
    <row r="23" spans="1:1017" s="9" customFormat="1" ht="25.5" outlineLevel="1" x14ac:dyDescent="0.25">
      <c r="A23" s="36" t="s">
        <v>39</v>
      </c>
      <c r="B23" s="37" t="s">
        <v>40</v>
      </c>
      <c r="C23" s="37" t="s">
        <v>29</v>
      </c>
      <c r="D23" s="42">
        <f t="shared" si="0"/>
        <v>0</v>
      </c>
      <c r="E23" s="42">
        <v>0</v>
      </c>
      <c r="F23" s="42">
        <f t="shared" si="1"/>
        <v>0</v>
      </c>
      <c r="G23" s="42">
        <f t="shared" si="4"/>
        <v>0</v>
      </c>
      <c r="H23" s="42">
        <f t="shared" si="4"/>
        <v>0</v>
      </c>
      <c r="I23" s="42">
        <f t="shared" ref="I23:P23" si="9">SUM(I132)</f>
        <v>0</v>
      </c>
      <c r="J23" s="42">
        <f>SUM(J132)</f>
        <v>0</v>
      </c>
      <c r="K23" s="42">
        <f t="shared" si="9"/>
        <v>0</v>
      </c>
      <c r="L23" s="42">
        <f>SUM(L128)</f>
        <v>0</v>
      </c>
      <c r="M23" s="42">
        <f t="shared" si="9"/>
        <v>0</v>
      </c>
      <c r="N23" s="42">
        <f t="shared" si="9"/>
        <v>0</v>
      </c>
      <c r="O23" s="41">
        <v>0</v>
      </c>
      <c r="P23" s="42">
        <f t="shared" si="9"/>
        <v>0</v>
      </c>
      <c r="Q23" s="42">
        <f t="shared" si="3"/>
        <v>0</v>
      </c>
      <c r="R23" s="42">
        <f t="shared" si="6"/>
        <v>0</v>
      </c>
      <c r="S23" s="41" t="s">
        <v>30</v>
      </c>
      <c r="T23" s="42" t="s">
        <v>30</v>
      </c>
      <c r="AMC23" s="10"/>
    </row>
    <row r="24" spans="1:1017" s="9" customFormat="1" ht="15.75" outlineLevel="1" x14ac:dyDescent="0.25">
      <c r="A24" s="36" t="s">
        <v>41</v>
      </c>
      <c r="B24" s="37" t="s">
        <v>42</v>
      </c>
      <c r="C24" s="37" t="s">
        <v>29</v>
      </c>
      <c r="D24" s="42">
        <f t="shared" si="0"/>
        <v>31.909590600000001</v>
      </c>
      <c r="E24" s="42">
        <v>0</v>
      </c>
      <c r="F24" s="42">
        <f t="shared" si="1"/>
        <v>14.177210600000002</v>
      </c>
      <c r="G24" s="42">
        <f t="shared" si="4"/>
        <v>31.909590600000001</v>
      </c>
      <c r="H24" s="42">
        <f t="shared" si="4"/>
        <v>17.732379999999999</v>
      </c>
      <c r="I24" s="42">
        <f t="shared" ref="I24:P24" si="10">SUM(I129)</f>
        <v>0</v>
      </c>
      <c r="J24" s="42">
        <f t="shared" si="10"/>
        <v>0</v>
      </c>
      <c r="K24" s="42">
        <f t="shared" si="10"/>
        <v>0</v>
      </c>
      <c r="L24" s="42">
        <f t="shared" si="10"/>
        <v>1.43238</v>
      </c>
      <c r="M24" s="42">
        <f t="shared" si="10"/>
        <v>0</v>
      </c>
      <c r="N24" s="42">
        <f t="shared" si="10"/>
        <v>16.3</v>
      </c>
      <c r="O24" s="41">
        <f t="shared" si="10"/>
        <v>31.909590600000001</v>
      </c>
      <c r="P24" s="42">
        <f t="shared" si="10"/>
        <v>0</v>
      </c>
      <c r="Q24" s="42">
        <f t="shared" si="3"/>
        <v>14.177210600000002</v>
      </c>
      <c r="R24" s="42">
        <f t="shared" si="6"/>
        <v>17.732379999999999</v>
      </c>
      <c r="S24" s="41" t="s">
        <v>30</v>
      </c>
      <c r="T24" s="42" t="s">
        <v>30</v>
      </c>
      <c r="AMC24" s="10"/>
    </row>
    <row r="25" spans="1:1017" s="12" customFormat="1" ht="12.75" x14ac:dyDescent="0.2">
      <c r="A25" s="29" t="s">
        <v>43</v>
      </c>
      <c r="B25" s="30" t="s">
        <v>44</v>
      </c>
      <c r="C25" s="30" t="s">
        <v>29</v>
      </c>
      <c r="D25" s="43">
        <f t="shared" si="0"/>
        <v>132.13905880999999</v>
      </c>
      <c r="E25" s="43">
        <v>0</v>
      </c>
      <c r="F25" s="43">
        <f t="shared" si="1"/>
        <v>127.94619345</v>
      </c>
      <c r="G25" s="43">
        <f t="shared" si="4"/>
        <v>132.13905880999999</v>
      </c>
      <c r="H25" s="43">
        <f t="shared" si="4"/>
        <v>4.1928653599999999</v>
      </c>
      <c r="I25" s="43">
        <f t="shared" ref="I25:P25" si="11">I26</f>
        <v>0</v>
      </c>
      <c r="J25" s="43">
        <f t="shared" si="11"/>
        <v>4.1648653600000003</v>
      </c>
      <c r="K25" s="43">
        <f>K26</f>
        <v>0</v>
      </c>
      <c r="L25" s="43">
        <f t="shared" si="11"/>
        <v>2.8000000000000001E-2</v>
      </c>
      <c r="M25" s="43">
        <f t="shared" si="11"/>
        <v>0</v>
      </c>
      <c r="N25" s="43">
        <f t="shared" si="11"/>
        <v>0</v>
      </c>
      <c r="O25" s="44">
        <f t="shared" si="11"/>
        <v>132.13905880999999</v>
      </c>
      <c r="P25" s="43">
        <f t="shared" si="11"/>
        <v>0</v>
      </c>
      <c r="Q25" s="43">
        <f t="shared" si="3"/>
        <v>127.94619345</v>
      </c>
      <c r="R25" s="43">
        <f t="shared" si="6"/>
        <v>4.192865359999999</v>
      </c>
      <c r="S25" s="44" t="s">
        <v>30</v>
      </c>
      <c r="T25" s="43" t="s">
        <v>30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</row>
    <row r="26" spans="1:1017" s="12" customFormat="1" ht="76.5" x14ac:dyDescent="0.2">
      <c r="A26" s="38" t="s">
        <v>45</v>
      </c>
      <c r="B26" s="39" t="s">
        <v>46</v>
      </c>
      <c r="C26" s="39" t="s">
        <v>29</v>
      </c>
      <c r="D26" s="45">
        <f t="shared" si="0"/>
        <v>132.13905880999999</v>
      </c>
      <c r="E26" s="45">
        <v>0</v>
      </c>
      <c r="F26" s="45">
        <f t="shared" si="1"/>
        <v>127.94619345</v>
      </c>
      <c r="G26" s="45">
        <f t="shared" si="4"/>
        <v>132.13905880999999</v>
      </c>
      <c r="H26" s="45">
        <f t="shared" si="4"/>
        <v>4.1928653599999999</v>
      </c>
      <c r="I26" s="45">
        <f>SUM(I27:I30)</f>
        <v>0</v>
      </c>
      <c r="J26" s="45">
        <f t="shared" ref="J26:P26" si="12">SUM(J27:J30)</f>
        <v>4.1648653600000003</v>
      </c>
      <c r="K26" s="45">
        <f t="shared" si="12"/>
        <v>0</v>
      </c>
      <c r="L26" s="45">
        <f t="shared" si="12"/>
        <v>2.8000000000000001E-2</v>
      </c>
      <c r="M26" s="45">
        <f t="shared" si="12"/>
        <v>0</v>
      </c>
      <c r="N26" s="45">
        <f t="shared" si="12"/>
        <v>0</v>
      </c>
      <c r="O26" s="45">
        <f t="shared" si="12"/>
        <v>132.13905880999999</v>
      </c>
      <c r="P26" s="45">
        <f t="shared" si="12"/>
        <v>0</v>
      </c>
      <c r="Q26" s="45">
        <f t="shared" si="3"/>
        <v>127.94619345</v>
      </c>
      <c r="R26" s="45">
        <f t="shared" si="6"/>
        <v>4.192865359999999</v>
      </c>
      <c r="S26" s="46" t="s">
        <v>30</v>
      </c>
      <c r="T26" s="45" t="s">
        <v>81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</row>
    <row r="27" spans="1:1017" s="12" customFormat="1" ht="76.5" hidden="1" outlineLevel="1" x14ac:dyDescent="0.2">
      <c r="A27" s="6" t="s">
        <v>47</v>
      </c>
      <c r="B27" s="40" t="s">
        <v>48</v>
      </c>
      <c r="C27" s="7" t="s">
        <v>29</v>
      </c>
      <c r="D27" s="52">
        <f t="shared" si="0"/>
        <v>36.54</v>
      </c>
      <c r="E27" s="47">
        <v>0</v>
      </c>
      <c r="F27" s="47">
        <f t="shared" si="1"/>
        <v>36.54</v>
      </c>
      <c r="G27" s="47">
        <f t="shared" si="4"/>
        <v>36.54</v>
      </c>
      <c r="H27" s="47">
        <f t="shared" si="4"/>
        <v>0</v>
      </c>
      <c r="I27" s="48">
        <v>0</v>
      </c>
      <c r="J27" s="47">
        <v>0</v>
      </c>
      <c r="K27" s="48">
        <v>0</v>
      </c>
      <c r="L27" s="47">
        <v>0</v>
      </c>
      <c r="M27" s="48">
        <v>0</v>
      </c>
      <c r="N27" s="47">
        <v>0</v>
      </c>
      <c r="O27" s="78">
        <v>36.54</v>
      </c>
      <c r="P27" s="47">
        <v>0</v>
      </c>
      <c r="Q27" s="47">
        <f t="shared" si="3"/>
        <v>36.54</v>
      </c>
      <c r="R27" s="47">
        <f t="shared" si="6"/>
        <v>0</v>
      </c>
      <c r="S27" s="49" t="s">
        <v>30</v>
      </c>
      <c r="T27" s="47" t="s">
        <v>81</v>
      </c>
      <c r="U27" s="35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 s="1"/>
    </row>
    <row r="28" spans="1:1017" s="9" customFormat="1" ht="76.5" collapsed="1" x14ac:dyDescent="0.2">
      <c r="A28" s="6" t="s">
        <v>49</v>
      </c>
      <c r="B28" s="40" t="s">
        <v>50</v>
      </c>
      <c r="C28" s="7" t="s">
        <v>29</v>
      </c>
      <c r="D28" s="52">
        <f t="shared" si="0"/>
        <v>89.46</v>
      </c>
      <c r="E28" s="47">
        <v>0</v>
      </c>
      <c r="F28" s="47">
        <f t="shared" si="1"/>
        <v>89.46</v>
      </c>
      <c r="G28" s="47">
        <f t="shared" si="4"/>
        <v>89.46</v>
      </c>
      <c r="H28" s="47">
        <f t="shared" si="4"/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78">
        <v>89.46</v>
      </c>
      <c r="P28" s="47">
        <v>0</v>
      </c>
      <c r="Q28" s="47">
        <f t="shared" si="3"/>
        <v>89.46</v>
      </c>
      <c r="R28" s="47">
        <f t="shared" si="6"/>
        <v>0</v>
      </c>
      <c r="S28" s="49" t="s">
        <v>30</v>
      </c>
      <c r="T28" s="47" t="s">
        <v>81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 s="1"/>
    </row>
    <row r="29" spans="1:1017" s="9" customFormat="1" ht="76.5" x14ac:dyDescent="0.2">
      <c r="A29" s="6" t="s">
        <v>51</v>
      </c>
      <c r="B29" s="40" t="s">
        <v>52</v>
      </c>
      <c r="C29" s="7" t="s">
        <v>29</v>
      </c>
      <c r="D29" s="52">
        <f t="shared" si="0"/>
        <v>0</v>
      </c>
      <c r="E29" s="47">
        <v>0</v>
      </c>
      <c r="F29" s="47">
        <f t="shared" si="1"/>
        <v>0</v>
      </c>
      <c r="G29" s="47">
        <f t="shared" si="4"/>
        <v>0</v>
      </c>
      <c r="H29" s="47">
        <f t="shared" si="4"/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9">
        <v>0</v>
      </c>
      <c r="P29" s="47">
        <v>0</v>
      </c>
      <c r="Q29" s="47">
        <f t="shared" si="3"/>
        <v>0</v>
      </c>
      <c r="R29" s="47">
        <f t="shared" si="6"/>
        <v>0</v>
      </c>
      <c r="S29" s="49" t="s">
        <v>30</v>
      </c>
      <c r="T29" s="47" t="s">
        <v>81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 s="1"/>
    </row>
    <row r="30" spans="1:1017" s="9" customFormat="1" ht="51" x14ac:dyDescent="0.2">
      <c r="A30" s="6" t="s">
        <v>242</v>
      </c>
      <c r="B30" s="102" t="s">
        <v>243</v>
      </c>
      <c r="C30" s="103" t="s">
        <v>29</v>
      </c>
      <c r="D30" s="52">
        <f t="shared" si="0"/>
        <v>6.1390588099999999</v>
      </c>
      <c r="E30" s="47">
        <v>0</v>
      </c>
      <c r="F30" s="47">
        <f t="shared" si="1"/>
        <v>1.94619345</v>
      </c>
      <c r="G30" s="47">
        <f t="shared" si="4"/>
        <v>6.1390588099999999</v>
      </c>
      <c r="H30" s="47">
        <f t="shared" si="4"/>
        <v>4.1928653599999999</v>
      </c>
      <c r="I30" s="47">
        <f>SUM(I31,I34)</f>
        <v>0</v>
      </c>
      <c r="J30" s="47">
        <f>SUM(J31,J34)</f>
        <v>4.1648653600000003</v>
      </c>
      <c r="K30" s="47">
        <f t="shared" ref="K30" si="13">SUM(K31,K34)</f>
        <v>0</v>
      </c>
      <c r="L30" s="47">
        <f t="shared" ref="L30" si="14">SUM(L31,L34)</f>
        <v>2.8000000000000001E-2</v>
      </c>
      <c r="M30" s="47">
        <f t="shared" ref="M30" si="15">SUM(M31,M34)</f>
        <v>0</v>
      </c>
      <c r="N30" s="47">
        <f t="shared" ref="N30" si="16">SUM(N31,N34)</f>
        <v>0</v>
      </c>
      <c r="O30" s="49">
        <f t="shared" ref="O30" si="17">SUM(O31,O34)</f>
        <v>6.1390588099999999</v>
      </c>
      <c r="P30" s="47">
        <f>SUM(P31,P34)</f>
        <v>0</v>
      </c>
      <c r="Q30" s="47">
        <f>G30-H30</f>
        <v>1.94619345</v>
      </c>
      <c r="R30" s="47">
        <f>G30-F30</f>
        <v>4.1928653599999999</v>
      </c>
      <c r="S30" s="49" t="s">
        <v>30</v>
      </c>
      <c r="T30" s="47" t="s">
        <v>30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 s="1"/>
    </row>
    <row r="31" spans="1:1017" s="9" customFormat="1" ht="51" x14ac:dyDescent="0.2">
      <c r="A31" s="105" t="s">
        <v>244</v>
      </c>
      <c r="B31" s="106" t="s">
        <v>245</v>
      </c>
      <c r="C31" s="107" t="s">
        <v>29</v>
      </c>
      <c r="D31" s="108">
        <f t="shared" ref="D31" si="18">SUM(G31)</f>
        <v>0.72855004000000001</v>
      </c>
      <c r="E31" s="109">
        <v>0</v>
      </c>
      <c r="F31" s="109">
        <f t="shared" ref="F31" si="19">Q31</f>
        <v>0.70055003999999998</v>
      </c>
      <c r="G31" s="109">
        <f t="shared" ref="G31" si="20">SUM(I31,K31,M31,O31)</f>
        <v>0.72855004000000001</v>
      </c>
      <c r="H31" s="109">
        <f t="shared" ref="H31" si="21">SUM(J31,L31,N31,P31)</f>
        <v>2.8000000000000001E-2</v>
      </c>
      <c r="I31" s="109">
        <f t="shared" ref="I31:P32" si="22">SUM(I32:I32)</f>
        <v>0</v>
      </c>
      <c r="J31" s="109">
        <f t="shared" si="22"/>
        <v>0</v>
      </c>
      <c r="K31" s="109">
        <f t="shared" si="22"/>
        <v>0</v>
      </c>
      <c r="L31" s="109">
        <f t="shared" si="22"/>
        <v>2.8000000000000001E-2</v>
      </c>
      <c r="M31" s="109">
        <f t="shared" si="22"/>
        <v>0</v>
      </c>
      <c r="N31" s="109">
        <f t="shared" si="22"/>
        <v>0</v>
      </c>
      <c r="O31" s="110">
        <f t="shared" si="22"/>
        <v>0.72855004000000001</v>
      </c>
      <c r="P31" s="109">
        <f t="shared" si="22"/>
        <v>0</v>
      </c>
      <c r="Q31" s="109">
        <f t="shared" ref="Q31" si="23">G31-H31</f>
        <v>0.70055003999999998</v>
      </c>
      <c r="R31" s="109">
        <f t="shared" ref="R31" si="24">G31-F31</f>
        <v>2.8000000000000025E-2</v>
      </c>
      <c r="S31" s="110" t="s">
        <v>30</v>
      </c>
      <c r="T31" s="109" t="s">
        <v>30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 s="1"/>
    </row>
    <row r="32" spans="1:1017" s="9" customFormat="1" x14ac:dyDescent="0.2">
      <c r="A32" s="105" t="s">
        <v>246</v>
      </c>
      <c r="B32" s="106" t="s">
        <v>84</v>
      </c>
      <c r="C32" s="107" t="s">
        <v>29</v>
      </c>
      <c r="D32" s="108">
        <f t="shared" ref="D32:D34" si="25">SUM(G32)</f>
        <v>0.72855004000000001</v>
      </c>
      <c r="E32" s="109">
        <v>0</v>
      </c>
      <c r="F32" s="109">
        <f t="shared" ref="F32:F34" si="26">Q32</f>
        <v>0.70055003999999998</v>
      </c>
      <c r="G32" s="109">
        <f t="shared" ref="G32:G34" si="27">SUM(I32,K32,M32,O32)</f>
        <v>0.72855004000000001</v>
      </c>
      <c r="H32" s="109">
        <f t="shared" ref="H32:H34" si="28">SUM(J32,L32,N32,P32)</f>
        <v>2.8000000000000001E-2</v>
      </c>
      <c r="I32" s="109">
        <f t="shared" si="22"/>
        <v>0</v>
      </c>
      <c r="J32" s="109">
        <f t="shared" si="22"/>
        <v>0</v>
      </c>
      <c r="K32" s="109">
        <f t="shared" si="22"/>
        <v>0</v>
      </c>
      <c r="L32" s="109">
        <f t="shared" si="22"/>
        <v>2.8000000000000001E-2</v>
      </c>
      <c r="M32" s="109">
        <f t="shared" si="22"/>
        <v>0</v>
      </c>
      <c r="N32" s="109">
        <f t="shared" si="22"/>
        <v>0</v>
      </c>
      <c r="O32" s="110">
        <f t="shared" si="22"/>
        <v>0.72855004000000001</v>
      </c>
      <c r="P32" s="109">
        <f t="shared" si="22"/>
        <v>0</v>
      </c>
      <c r="Q32" s="109">
        <f t="shared" ref="Q32:Q33" si="29">G32-H32</f>
        <v>0.70055003999999998</v>
      </c>
      <c r="R32" s="109">
        <f t="shared" ref="R32:R33" si="30">G32-F32</f>
        <v>2.8000000000000025E-2</v>
      </c>
      <c r="S32" s="110" t="s">
        <v>30</v>
      </c>
      <c r="T32" s="109" t="s">
        <v>30</v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 s="1"/>
    </row>
    <row r="33" spans="1:1017" s="9" customFormat="1" ht="25.5" x14ac:dyDescent="0.2">
      <c r="A33" s="6" t="s">
        <v>246</v>
      </c>
      <c r="B33" s="102" t="s">
        <v>204</v>
      </c>
      <c r="C33" s="103" t="s">
        <v>247</v>
      </c>
      <c r="D33" s="104">
        <f t="shared" si="25"/>
        <v>0.72855004000000001</v>
      </c>
      <c r="E33" s="47">
        <v>0</v>
      </c>
      <c r="F33" s="47">
        <f t="shared" si="26"/>
        <v>0.70055003999999998</v>
      </c>
      <c r="G33" s="47">
        <f t="shared" si="27"/>
        <v>0.72855004000000001</v>
      </c>
      <c r="H33" s="47">
        <f t="shared" si="28"/>
        <v>2.8000000000000001E-2</v>
      </c>
      <c r="I33" s="47">
        <v>0</v>
      </c>
      <c r="J33" s="47">
        <v>0</v>
      </c>
      <c r="K33" s="47">
        <v>0</v>
      </c>
      <c r="L33" s="47">
        <v>2.8000000000000001E-2</v>
      </c>
      <c r="M33" s="47">
        <v>0</v>
      </c>
      <c r="N33" s="47">
        <v>0</v>
      </c>
      <c r="O33" s="49">
        <v>0.72855004000000001</v>
      </c>
      <c r="P33" s="47">
        <v>0</v>
      </c>
      <c r="Q33" s="47">
        <f t="shared" si="29"/>
        <v>0.70055003999999998</v>
      </c>
      <c r="R33" s="47">
        <f t="shared" si="30"/>
        <v>2.8000000000000025E-2</v>
      </c>
      <c r="S33" s="49" t="s">
        <v>30</v>
      </c>
      <c r="T33" s="47" t="s">
        <v>30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 s="1"/>
    </row>
    <row r="34" spans="1:1017" s="9" customFormat="1" ht="51" x14ac:dyDescent="0.2">
      <c r="A34" s="105" t="s">
        <v>248</v>
      </c>
      <c r="B34" s="106" t="s">
        <v>249</v>
      </c>
      <c r="C34" s="107" t="s">
        <v>29</v>
      </c>
      <c r="D34" s="108">
        <f t="shared" si="25"/>
        <v>5.4105087699999999</v>
      </c>
      <c r="E34" s="109">
        <v>0</v>
      </c>
      <c r="F34" s="109">
        <f t="shared" si="26"/>
        <v>1.2456434099999996</v>
      </c>
      <c r="G34" s="109">
        <f t="shared" si="27"/>
        <v>5.4105087699999999</v>
      </c>
      <c r="H34" s="109">
        <f t="shared" si="28"/>
        <v>4.1648653600000003</v>
      </c>
      <c r="I34" s="109">
        <f>SUM(I35,I38)</f>
        <v>0</v>
      </c>
      <c r="J34" s="109">
        <f>SUM(J35,J38)</f>
        <v>4.1648653600000003</v>
      </c>
      <c r="K34" s="109">
        <f t="shared" ref="K34:O34" si="31">SUM(K35,K38)</f>
        <v>0</v>
      </c>
      <c r="L34" s="109">
        <f t="shared" si="31"/>
        <v>0</v>
      </c>
      <c r="M34" s="109">
        <f t="shared" si="31"/>
        <v>0</v>
      </c>
      <c r="N34" s="109">
        <f t="shared" si="31"/>
        <v>0</v>
      </c>
      <c r="O34" s="109">
        <f t="shared" si="31"/>
        <v>5.4105087699999999</v>
      </c>
      <c r="P34" s="109">
        <f>SUM(P35,P38)</f>
        <v>0</v>
      </c>
      <c r="Q34" s="109">
        <f>G34-H34</f>
        <v>1.2456434099999996</v>
      </c>
      <c r="R34" s="109">
        <f>G34-F34</f>
        <v>4.1648653600000003</v>
      </c>
      <c r="S34" s="110" t="s">
        <v>30</v>
      </c>
      <c r="T34" s="109" t="s">
        <v>30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 s="1"/>
    </row>
    <row r="35" spans="1:1017" s="9" customFormat="1" x14ac:dyDescent="0.2">
      <c r="A35" s="105" t="s">
        <v>250</v>
      </c>
      <c r="B35" s="106" t="s">
        <v>84</v>
      </c>
      <c r="C35" s="107" t="s">
        <v>29</v>
      </c>
      <c r="D35" s="108">
        <f t="shared" ref="D35:D37" si="32">SUM(G35)</f>
        <v>3.7310360999999999</v>
      </c>
      <c r="E35" s="109">
        <v>0</v>
      </c>
      <c r="F35" s="109">
        <f t="shared" ref="F35:F37" si="33">Q35</f>
        <v>0.53089795999999989</v>
      </c>
      <c r="G35" s="109">
        <f t="shared" ref="G35:G37" si="34">SUM(I35,K35,M35,O35)</f>
        <v>3.7310360999999999</v>
      </c>
      <c r="H35" s="109">
        <f t="shared" ref="H35:H37" si="35">SUM(J35,L35,N35,P35)</f>
        <v>3.20013814</v>
      </c>
      <c r="I35" s="109">
        <f t="shared" ref="I35:P35" si="36">SUM(I36:I37)</f>
        <v>0</v>
      </c>
      <c r="J35" s="109">
        <f t="shared" si="36"/>
        <v>3.20013814</v>
      </c>
      <c r="K35" s="109">
        <f t="shared" si="36"/>
        <v>0</v>
      </c>
      <c r="L35" s="109">
        <f t="shared" si="36"/>
        <v>0</v>
      </c>
      <c r="M35" s="109">
        <f t="shared" si="36"/>
        <v>0</v>
      </c>
      <c r="N35" s="109">
        <f t="shared" si="36"/>
        <v>0</v>
      </c>
      <c r="O35" s="110">
        <f t="shared" si="36"/>
        <v>3.7310360999999999</v>
      </c>
      <c r="P35" s="109">
        <f t="shared" si="36"/>
        <v>0</v>
      </c>
      <c r="Q35" s="109">
        <f t="shared" ref="Q35:Q37" si="37">G35-H35</f>
        <v>0.53089795999999989</v>
      </c>
      <c r="R35" s="109">
        <f t="shared" ref="R35:R37" si="38">G35-F35</f>
        <v>3.20013814</v>
      </c>
      <c r="S35" s="110" t="s">
        <v>30</v>
      </c>
      <c r="T35" s="109" t="s">
        <v>30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 s="1"/>
    </row>
    <row r="36" spans="1:1017" s="9" customFormat="1" ht="25.5" x14ac:dyDescent="0.2">
      <c r="A36" s="6" t="s">
        <v>250</v>
      </c>
      <c r="B36" s="102" t="s">
        <v>114</v>
      </c>
      <c r="C36" s="103" t="s">
        <v>251</v>
      </c>
      <c r="D36" s="104">
        <f t="shared" si="32"/>
        <v>0.51849586000000003</v>
      </c>
      <c r="E36" s="47">
        <v>0</v>
      </c>
      <c r="F36" s="47">
        <f t="shared" si="33"/>
        <v>0.51849586000000003</v>
      </c>
      <c r="G36" s="47">
        <f t="shared" si="34"/>
        <v>0.51849586000000003</v>
      </c>
      <c r="H36" s="47">
        <f t="shared" si="35"/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9">
        <v>0.51849586000000003</v>
      </c>
      <c r="P36" s="47">
        <v>0</v>
      </c>
      <c r="Q36" s="47">
        <f t="shared" si="37"/>
        <v>0.51849586000000003</v>
      </c>
      <c r="R36" s="47">
        <f t="shared" si="38"/>
        <v>0</v>
      </c>
      <c r="S36" s="49" t="s">
        <v>30</v>
      </c>
      <c r="T36" s="47" t="s">
        <v>30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 s="1"/>
    </row>
    <row r="37" spans="1:1017" s="9" customFormat="1" ht="25.5" x14ac:dyDescent="0.2">
      <c r="A37" s="6" t="s">
        <v>250</v>
      </c>
      <c r="B37" s="102" t="s">
        <v>116</v>
      </c>
      <c r="C37" s="103" t="s">
        <v>252</v>
      </c>
      <c r="D37" s="104">
        <f t="shared" si="32"/>
        <v>3.21254024</v>
      </c>
      <c r="E37" s="47">
        <v>0</v>
      </c>
      <c r="F37" s="47">
        <f t="shared" si="33"/>
        <v>1.2402100000000083E-2</v>
      </c>
      <c r="G37" s="47">
        <f t="shared" si="34"/>
        <v>3.21254024</v>
      </c>
      <c r="H37" s="47">
        <f t="shared" si="35"/>
        <v>3.20013814</v>
      </c>
      <c r="I37" s="47">
        <v>0</v>
      </c>
      <c r="J37" s="47">
        <v>3.20013814</v>
      </c>
      <c r="K37" s="47">
        <v>0</v>
      </c>
      <c r="L37" s="47">
        <v>0</v>
      </c>
      <c r="M37" s="47">
        <v>0</v>
      </c>
      <c r="N37" s="47">
        <v>0</v>
      </c>
      <c r="O37" s="49">
        <v>3.21254024</v>
      </c>
      <c r="P37" s="47">
        <v>0</v>
      </c>
      <c r="Q37" s="47">
        <f t="shared" si="37"/>
        <v>1.2402100000000083E-2</v>
      </c>
      <c r="R37" s="47">
        <f t="shared" si="38"/>
        <v>3.20013814</v>
      </c>
      <c r="S37" s="49" t="s">
        <v>30</v>
      </c>
      <c r="T37" s="47" t="s">
        <v>30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 s="1"/>
    </row>
    <row r="38" spans="1:1017" s="9" customFormat="1" x14ac:dyDescent="0.2">
      <c r="A38" s="105" t="s">
        <v>253</v>
      </c>
      <c r="B38" s="106" t="s">
        <v>85</v>
      </c>
      <c r="C38" s="107" t="s">
        <v>29</v>
      </c>
      <c r="D38" s="108">
        <f t="shared" ref="D38" si="39">SUM(G38)</f>
        <v>1.67947267</v>
      </c>
      <c r="E38" s="109">
        <v>0</v>
      </c>
      <c r="F38" s="109">
        <f t="shared" ref="F38:F39" si="40">Q38</f>
        <v>0.71474545</v>
      </c>
      <c r="G38" s="109">
        <f t="shared" ref="G38:G39" si="41">SUM(I38,K38,M38,O38)</f>
        <v>1.67947267</v>
      </c>
      <c r="H38" s="109">
        <f t="shared" ref="H38:H39" si="42">SUM(J38,L38,N38,P38)</f>
        <v>0.96472722</v>
      </c>
      <c r="I38" s="109">
        <f t="shared" ref="I38:P38" si="43">SUM(I39:I39)</f>
        <v>0</v>
      </c>
      <c r="J38" s="109">
        <f t="shared" si="43"/>
        <v>0.96472722</v>
      </c>
      <c r="K38" s="109">
        <f t="shared" si="43"/>
        <v>0</v>
      </c>
      <c r="L38" s="109">
        <f t="shared" si="43"/>
        <v>0</v>
      </c>
      <c r="M38" s="109">
        <f t="shared" si="43"/>
        <v>0</v>
      </c>
      <c r="N38" s="109">
        <f t="shared" si="43"/>
        <v>0</v>
      </c>
      <c r="O38" s="110">
        <f t="shared" si="43"/>
        <v>1.67947267</v>
      </c>
      <c r="P38" s="109">
        <f t="shared" si="43"/>
        <v>0</v>
      </c>
      <c r="Q38" s="109">
        <f t="shared" ref="Q38" si="44">G38-H38</f>
        <v>0.71474545</v>
      </c>
      <c r="R38" s="109">
        <f t="shared" ref="R38:R39" si="45">G38-F38</f>
        <v>0.96472722</v>
      </c>
      <c r="S38" s="110" t="s">
        <v>30</v>
      </c>
      <c r="T38" s="109" t="s">
        <v>30</v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 s="1"/>
    </row>
    <row r="39" spans="1:1017" s="9" customFormat="1" ht="25.5" x14ac:dyDescent="0.2">
      <c r="A39" s="6" t="s">
        <v>253</v>
      </c>
      <c r="B39" s="102" t="s">
        <v>122</v>
      </c>
      <c r="C39" s="103" t="s">
        <v>254</v>
      </c>
      <c r="D39" s="104">
        <f t="shared" ref="D39" si="46">SUM(G39)</f>
        <v>1.67947267</v>
      </c>
      <c r="E39" s="47">
        <v>0</v>
      </c>
      <c r="F39" s="47">
        <f t="shared" si="40"/>
        <v>1.67947267</v>
      </c>
      <c r="G39" s="47">
        <f t="shared" si="41"/>
        <v>1.67947267</v>
      </c>
      <c r="H39" s="47">
        <f t="shared" si="42"/>
        <v>0.96472722</v>
      </c>
      <c r="I39" s="47">
        <v>0</v>
      </c>
      <c r="J39" s="47">
        <v>0.96472722</v>
      </c>
      <c r="K39" s="47">
        <v>0</v>
      </c>
      <c r="L39" s="47">
        <v>0</v>
      </c>
      <c r="M39" s="47">
        <v>0</v>
      </c>
      <c r="N39" s="47">
        <v>0</v>
      </c>
      <c r="O39" s="49">
        <v>1.67947267</v>
      </c>
      <c r="P39" s="47">
        <v>0</v>
      </c>
      <c r="Q39" s="47">
        <v>1.67947267</v>
      </c>
      <c r="R39" s="47">
        <f t="shared" si="45"/>
        <v>0</v>
      </c>
      <c r="S39" s="49" t="s">
        <v>30</v>
      </c>
      <c r="T39" s="47" t="s">
        <v>30</v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 s="1"/>
    </row>
    <row r="40" spans="1:1017" ht="25.5" x14ac:dyDescent="0.25">
      <c r="A40" s="29" t="s">
        <v>53</v>
      </c>
      <c r="B40" s="33" t="s">
        <v>54</v>
      </c>
      <c r="C40" s="34" t="s">
        <v>29</v>
      </c>
      <c r="D40" s="53">
        <f t="shared" si="0"/>
        <v>224.23160314999998</v>
      </c>
      <c r="E40" s="43">
        <v>0</v>
      </c>
      <c r="F40" s="43">
        <f t="shared" si="1"/>
        <v>152.90865341</v>
      </c>
      <c r="G40" s="43">
        <f t="shared" si="4"/>
        <v>224.23160314999998</v>
      </c>
      <c r="H40" s="43">
        <f t="shared" si="4"/>
        <v>71.322949739999999</v>
      </c>
      <c r="I40" s="43">
        <f t="shared" ref="I40:P40" si="47">SUM(I41,I73,I87,I96)</f>
        <v>0</v>
      </c>
      <c r="J40" s="43">
        <f t="shared" si="47"/>
        <v>26.512878659999998</v>
      </c>
      <c r="K40" s="43">
        <f t="shared" si="47"/>
        <v>0</v>
      </c>
      <c r="L40" s="43">
        <f t="shared" si="47"/>
        <v>16.992789680000001</v>
      </c>
      <c r="M40" s="43">
        <f t="shared" si="47"/>
        <v>0</v>
      </c>
      <c r="N40" s="43">
        <f t="shared" si="47"/>
        <v>27.817281400000002</v>
      </c>
      <c r="O40" s="44">
        <f t="shared" si="47"/>
        <v>224.23160314999998</v>
      </c>
      <c r="P40" s="43">
        <f t="shared" si="47"/>
        <v>0</v>
      </c>
      <c r="Q40" s="43">
        <f t="shared" si="3"/>
        <v>152.90865341</v>
      </c>
      <c r="R40" s="43">
        <f t="shared" si="6"/>
        <v>71.322949739999984</v>
      </c>
      <c r="S40" s="44" t="s">
        <v>30</v>
      </c>
      <c r="T40" s="43" t="s">
        <v>30</v>
      </c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10"/>
    </row>
    <row r="41" spans="1:1017" ht="51" x14ac:dyDescent="0.25">
      <c r="A41" s="29" t="s">
        <v>55</v>
      </c>
      <c r="B41" s="33" t="s">
        <v>56</v>
      </c>
      <c r="C41" s="30" t="s">
        <v>29</v>
      </c>
      <c r="D41" s="53">
        <f t="shared" si="0"/>
        <v>75.37464211999999</v>
      </c>
      <c r="E41" s="43">
        <v>0</v>
      </c>
      <c r="F41" s="43">
        <f t="shared" si="1"/>
        <v>58.136452719999994</v>
      </c>
      <c r="G41" s="43">
        <f t="shared" si="4"/>
        <v>75.37464211999999</v>
      </c>
      <c r="H41" s="43">
        <f t="shared" si="4"/>
        <v>17.2381894</v>
      </c>
      <c r="I41" s="43">
        <f t="shared" ref="I41:P41" si="48">SUM(I42,I47,I59)</f>
        <v>0</v>
      </c>
      <c r="J41" s="43">
        <f t="shared" si="48"/>
        <v>5.8661087599999995</v>
      </c>
      <c r="K41" s="43">
        <f t="shared" si="48"/>
        <v>0</v>
      </c>
      <c r="L41" s="43">
        <f>SUM(L42,L47,L59)</f>
        <v>5.09032296</v>
      </c>
      <c r="M41" s="43">
        <f t="shared" si="48"/>
        <v>0</v>
      </c>
      <c r="N41" s="43">
        <f t="shared" si="48"/>
        <v>6.2817576800000001</v>
      </c>
      <c r="O41" s="44">
        <f t="shared" si="48"/>
        <v>75.37464211999999</v>
      </c>
      <c r="P41" s="43">
        <f t="shared" si="48"/>
        <v>0</v>
      </c>
      <c r="Q41" s="43">
        <f t="shared" si="3"/>
        <v>58.136452719999994</v>
      </c>
      <c r="R41" s="43">
        <f t="shared" si="6"/>
        <v>17.238189399999996</v>
      </c>
      <c r="S41" s="44" t="s">
        <v>30</v>
      </c>
      <c r="T41" s="43" t="s">
        <v>30</v>
      </c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10"/>
    </row>
    <row r="42" spans="1:1017" ht="15.75" x14ac:dyDescent="0.25">
      <c r="A42" s="29" t="s">
        <v>83</v>
      </c>
      <c r="B42" s="33" t="s">
        <v>84</v>
      </c>
      <c r="C42" s="34" t="s">
        <v>29</v>
      </c>
      <c r="D42" s="53">
        <f t="shared" si="0"/>
        <v>19.375463289999999</v>
      </c>
      <c r="E42" s="43">
        <v>0</v>
      </c>
      <c r="F42" s="43">
        <f t="shared" si="1"/>
        <v>16.223515559999999</v>
      </c>
      <c r="G42" s="43">
        <f t="shared" si="4"/>
        <v>19.375463289999999</v>
      </c>
      <c r="H42" s="43">
        <f t="shared" si="4"/>
        <v>3.1519477300000003</v>
      </c>
      <c r="I42" s="43">
        <f t="shared" ref="I42:P42" si="49">SUM(I43:I46)</f>
        <v>0</v>
      </c>
      <c r="J42" s="43">
        <f t="shared" si="49"/>
        <v>0</v>
      </c>
      <c r="K42" s="43">
        <f t="shared" si="49"/>
        <v>0</v>
      </c>
      <c r="L42" s="43">
        <f t="shared" si="49"/>
        <v>0.43667829999999996</v>
      </c>
      <c r="M42" s="43">
        <f t="shared" si="49"/>
        <v>0</v>
      </c>
      <c r="N42" s="43">
        <f t="shared" si="49"/>
        <v>2.7152694300000002</v>
      </c>
      <c r="O42" s="44">
        <f t="shared" si="49"/>
        <v>19.375463289999999</v>
      </c>
      <c r="P42" s="43">
        <f t="shared" si="49"/>
        <v>0</v>
      </c>
      <c r="Q42" s="43">
        <f t="shared" si="3"/>
        <v>16.223515559999999</v>
      </c>
      <c r="R42" s="43">
        <f t="shared" si="6"/>
        <v>3.1519477299999998</v>
      </c>
      <c r="S42" s="44" t="s">
        <v>30</v>
      </c>
      <c r="T42" s="43" t="s">
        <v>30</v>
      </c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10"/>
    </row>
    <row r="43" spans="1:1017" ht="86.25" customHeight="1" x14ac:dyDescent="0.2">
      <c r="A43" s="17" t="s">
        <v>83</v>
      </c>
      <c r="B43" s="82" t="s">
        <v>112</v>
      </c>
      <c r="C43" s="7" t="s">
        <v>87</v>
      </c>
      <c r="D43" s="54">
        <f t="shared" si="0"/>
        <v>0.56549333999999996</v>
      </c>
      <c r="E43" s="47">
        <v>0</v>
      </c>
      <c r="F43" s="47">
        <f t="shared" si="1"/>
        <v>-7.8798900000000005E-2</v>
      </c>
      <c r="G43" s="47">
        <f t="shared" si="4"/>
        <v>0.56549333999999996</v>
      </c>
      <c r="H43" s="47">
        <f t="shared" si="4"/>
        <v>0.64429223999999996</v>
      </c>
      <c r="I43" s="47">
        <v>0</v>
      </c>
      <c r="J43" s="47">
        <v>0</v>
      </c>
      <c r="K43" s="47">
        <v>0</v>
      </c>
      <c r="L43" s="47">
        <v>0.39867829999999999</v>
      </c>
      <c r="M43" s="47">
        <v>0</v>
      </c>
      <c r="N43" s="47">
        <v>0.24561394</v>
      </c>
      <c r="O43" s="49">
        <v>0.56549333999999996</v>
      </c>
      <c r="P43" s="47">
        <v>0</v>
      </c>
      <c r="Q43" s="47">
        <f t="shared" si="3"/>
        <v>-7.8798900000000005E-2</v>
      </c>
      <c r="R43" s="47">
        <f t="shared" si="6"/>
        <v>0.64429223999999996</v>
      </c>
      <c r="S43" s="49" t="s">
        <v>30</v>
      </c>
      <c r="T43" s="47" t="s">
        <v>30</v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</row>
    <row r="44" spans="1:1017" ht="105.75" customHeight="1" x14ac:dyDescent="0.2">
      <c r="A44" s="17" t="s">
        <v>83</v>
      </c>
      <c r="B44" s="83" t="s">
        <v>113</v>
      </c>
      <c r="C44" s="7" t="s">
        <v>88</v>
      </c>
      <c r="D44" s="55">
        <f t="shared" si="0"/>
        <v>12.951925040000001</v>
      </c>
      <c r="E44" s="47">
        <v>0</v>
      </c>
      <c r="F44" s="47">
        <f t="shared" si="1"/>
        <v>12.951925040000001</v>
      </c>
      <c r="G44" s="47">
        <f t="shared" si="4"/>
        <v>12.951925040000001</v>
      </c>
      <c r="H44" s="47">
        <f t="shared" si="4"/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9">
        <v>12.951925040000001</v>
      </c>
      <c r="P44" s="47">
        <v>0</v>
      </c>
      <c r="Q44" s="47">
        <f t="shared" si="3"/>
        <v>12.951925040000001</v>
      </c>
      <c r="R44" s="47">
        <f t="shared" si="6"/>
        <v>0</v>
      </c>
      <c r="S44" s="49" t="s">
        <v>30</v>
      </c>
      <c r="T44" s="47" t="s">
        <v>30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</row>
    <row r="45" spans="1:1017" ht="25.5" x14ac:dyDescent="0.2">
      <c r="A45" s="17" t="s">
        <v>83</v>
      </c>
      <c r="B45" s="84" t="s">
        <v>118</v>
      </c>
      <c r="C45" s="7" t="s">
        <v>115</v>
      </c>
      <c r="D45" s="56">
        <f t="shared" si="0"/>
        <v>2.4847705900000001</v>
      </c>
      <c r="E45" s="47">
        <v>0</v>
      </c>
      <c r="F45" s="47">
        <f t="shared" si="1"/>
        <v>1.5115100000000048E-2</v>
      </c>
      <c r="G45" s="47">
        <f t="shared" si="4"/>
        <v>2.4847705900000001</v>
      </c>
      <c r="H45" s="47">
        <f t="shared" si="4"/>
        <v>2.4696554900000001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2.4696554900000001</v>
      </c>
      <c r="O45" s="47">
        <v>2.4847705900000001</v>
      </c>
      <c r="P45" s="47">
        <v>0</v>
      </c>
      <c r="Q45" s="47">
        <f t="shared" si="3"/>
        <v>1.5115100000000048E-2</v>
      </c>
      <c r="R45" s="47">
        <f t="shared" si="6"/>
        <v>2.4696554900000001</v>
      </c>
      <c r="S45" s="49" t="s">
        <v>30</v>
      </c>
      <c r="T45" s="47" t="s">
        <v>30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</row>
    <row r="46" spans="1:1017" ht="25.5" x14ac:dyDescent="0.2">
      <c r="A46" s="17" t="s">
        <v>83</v>
      </c>
      <c r="B46" s="84" t="s">
        <v>119</v>
      </c>
      <c r="C46" s="7" t="s">
        <v>117</v>
      </c>
      <c r="D46" s="56">
        <f t="shared" si="0"/>
        <v>3.3732743200000002</v>
      </c>
      <c r="E46" s="47">
        <v>0</v>
      </c>
      <c r="F46" s="47">
        <f t="shared" si="1"/>
        <v>3.3352743200000003</v>
      </c>
      <c r="G46" s="47">
        <f t="shared" si="4"/>
        <v>3.3732743200000002</v>
      </c>
      <c r="H46" s="47">
        <f t="shared" si="4"/>
        <v>3.7999999999999999E-2</v>
      </c>
      <c r="I46" s="47">
        <v>0</v>
      </c>
      <c r="J46" s="47">
        <v>0</v>
      </c>
      <c r="K46" s="47">
        <v>0</v>
      </c>
      <c r="L46" s="47">
        <v>3.7999999999999999E-2</v>
      </c>
      <c r="M46" s="47">
        <v>0</v>
      </c>
      <c r="N46" s="47">
        <v>0</v>
      </c>
      <c r="O46" s="47">
        <v>3.3732743200000002</v>
      </c>
      <c r="P46" s="47">
        <v>0</v>
      </c>
      <c r="Q46" s="47">
        <f t="shared" si="3"/>
        <v>3.3352743200000003</v>
      </c>
      <c r="R46" s="47">
        <f t="shared" si="6"/>
        <v>3.7999999999999812E-2</v>
      </c>
      <c r="S46" s="49" t="s">
        <v>30</v>
      </c>
      <c r="T46" s="47" t="s">
        <v>30</v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</row>
    <row r="47" spans="1:1017" x14ac:dyDescent="0.2">
      <c r="A47" s="29" t="s">
        <v>86</v>
      </c>
      <c r="B47" s="30" t="s">
        <v>85</v>
      </c>
      <c r="C47" s="30" t="s">
        <v>29</v>
      </c>
      <c r="D47" s="43">
        <f t="shared" si="0"/>
        <v>37.105571419999997</v>
      </c>
      <c r="E47" s="43">
        <v>0</v>
      </c>
      <c r="F47" s="43">
        <f t="shared" si="1"/>
        <v>30.171457629999999</v>
      </c>
      <c r="G47" s="43">
        <f t="shared" si="4"/>
        <v>37.105571419999997</v>
      </c>
      <c r="H47" s="43">
        <f t="shared" si="4"/>
        <v>6.9341137899999996</v>
      </c>
      <c r="I47" s="43">
        <f t="shared" ref="I47:P47" si="50">SUM(I48:I58)</f>
        <v>0</v>
      </c>
      <c r="J47" s="43">
        <f t="shared" si="50"/>
        <v>2.9856847099999997</v>
      </c>
      <c r="K47" s="43">
        <f t="shared" si="50"/>
        <v>0</v>
      </c>
      <c r="L47" s="43">
        <f t="shared" si="50"/>
        <v>3.2696272400000002</v>
      </c>
      <c r="M47" s="43">
        <f t="shared" si="50"/>
        <v>0</v>
      </c>
      <c r="N47" s="43">
        <f t="shared" si="50"/>
        <v>0.67880183999999999</v>
      </c>
      <c r="O47" s="44">
        <f t="shared" si="50"/>
        <v>37.105571419999997</v>
      </c>
      <c r="P47" s="43">
        <f t="shared" si="50"/>
        <v>0</v>
      </c>
      <c r="Q47" s="43">
        <f t="shared" si="3"/>
        <v>30.171457629999999</v>
      </c>
      <c r="R47" s="43">
        <f t="shared" si="6"/>
        <v>6.9341137899999978</v>
      </c>
      <c r="S47" s="44" t="s">
        <v>30</v>
      </c>
      <c r="T47" s="43" t="s">
        <v>30</v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</row>
    <row r="48" spans="1:1017" ht="63.75" x14ac:dyDescent="0.2">
      <c r="A48" s="85" t="s">
        <v>86</v>
      </c>
      <c r="B48" s="86" t="s">
        <v>120</v>
      </c>
      <c r="C48" s="7" t="s">
        <v>121</v>
      </c>
      <c r="D48" s="57">
        <f t="shared" si="0"/>
        <v>25.70877312</v>
      </c>
      <c r="E48" s="47">
        <v>0</v>
      </c>
      <c r="F48" s="47">
        <f t="shared" si="1"/>
        <v>25.70877312</v>
      </c>
      <c r="G48" s="47">
        <f t="shared" si="4"/>
        <v>25.70877312</v>
      </c>
      <c r="H48" s="47">
        <f t="shared" si="4"/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9">
        <v>25.70877312</v>
      </c>
      <c r="P48" s="47">
        <v>0</v>
      </c>
      <c r="Q48" s="47">
        <f t="shared" si="3"/>
        <v>25.70877312</v>
      </c>
      <c r="R48" s="47">
        <f t="shared" si="6"/>
        <v>0</v>
      </c>
      <c r="S48" s="49" t="s">
        <v>30</v>
      </c>
      <c r="T48" s="47" t="s">
        <v>30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</row>
    <row r="49" spans="1:1017" ht="25.5" x14ac:dyDescent="0.2">
      <c r="A49" s="85" t="s">
        <v>86</v>
      </c>
      <c r="B49" s="86" t="s">
        <v>124</v>
      </c>
      <c r="C49" s="7" t="s">
        <v>123</v>
      </c>
      <c r="D49" s="57">
        <f t="shared" ref="D49:D58" si="51">SUM(G49)</f>
        <v>1.67947267</v>
      </c>
      <c r="E49" s="47">
        <v>0</v>
      </c>
      <c r="F49" s="47">
        <f t="shared" ref="F49:F58" si="52">Q49</f>
        <v>0.73468559</v>
      </c>
      <c r="G49" s="47">
        <f t="shared" ref="G49:G58" si="53">SUM(I49,K49,M49,O49)</f>
        <v>1.67947267</v>
      </c>
      <c r="H49" s="47">
        <f t="shared" ref="H49:H58" si="54">SUM(J49,L49,N49,P49)</f>
        <v>0.94478708</v>
      </c>
      <c r="I49" s="47">
        <v>0</v>
      </c>
      <c r="J49" s="47">
        <v>0.94478708</v>
      </c>
      <c r="K49" s="47">
        <v>0</v>
      </c>
      <c r="L49" s="47">
        <v>0</v>
      </c>
      <c r="M49" s="47">
        <v>0</v>
      </c>
      <c r="N49" s="47">
        <v>0</v>
      </c>
      <c r="O49" s="47">
        <v>1.67947267</v>
      </c>
      <c r="P49" s="47">
        <v>0</v>
      </c>
      <c r="Q49" s="47">
        <f t="shared" si="3"/>
        <v>0.73468559</v>
      </c>
      <c r="R49" s="47">
        <f t="shared" ref="R49:R58" si="55">G49-F49</f>
        <v>0.94478708</v>
      </c>
      <c r="S49" s="49" t="s">
        <v>30</v>
      </c>
      <c r="T49" s="47" t="s">
        <v>30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</row>
    <row r="50" spans="1:1017" ht="25.5" x14ac:dyDescent="0.2">
      <c r="A50" s="85" t="s">
        <v>86</v>
      </c>
      <c r="B50" s="86" t="s">
        <v>126</v>
      </c>
      <c r="C50" s="7" t="s">
        <v>125</v>
      </c>
      <c r="D50" s="57">
        <f t="shared" si="51"/>
        <v>1.7248326700000001</v>
      </c>
      <c r="E50" s="47">
        <v>0</v>
      </c>
      <c r="F50" s="47">
        <f t="shared" si="52"/>
        <v>0.71473087000000013</v>
      </c>
      <c r="G50" s="47">
        <f t="shared" si="53"/>
        <v>1.7248326700000001</v>
      </c>
      <c r="H50" s="47">
        <f t="shared" si="54"/>
        <v>1.0101017999999999</v>
      </c>
      <c r="I50" s="47">
        <v>0</v>
      </c>
      <c r="J50" s="47">
        <v>1.0101017999999999</v>
      </c>
      <c r="K50" s="47">
        <v>0</v>
      </c>
      <c r="L50" s="47">
        <v>0</v>
      </c>
      <c r="M50" s="47">
        <v>0</v>
      </c>
      <c r="N50" s="47">
        <v>0</v>
      </c>
      <c r="O50" s="47">
        <v>1.7248326700000001</v>
      </c>
      <c r="P50" s="47">
        <v>0</v>
      </c>
      <c r="Q50" s="47">
        <f t="shared" si="3"/>
        <v>0.71473087000000013</v>
      </c>
      <c r="R50" s="47">
        <f t="shared" si="55"/>
        <v>1.0101017999999999</v>
      </c>
      <c r="S50" s="49" t="s">
        <v>30</v>
      </c>
      <c r="T50" s="47" t="s">
        <v>30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</row>
    <row r="51" spans="1:1017" ht="25.5" x14ac:dyDescent="0.2">
      <c r="A51" s="85" t="s">
        <v>86</v>
      </c>
      <c r="B51" s="86" t="s">
        <v>128</v>
      </c>
      <c r="C51" s="7" t="s">
        <v>127</v>
      </c>
      <c r="D51" s="57">
        <f t="shared" si="51"/>
        <v>0.67908005999999999</v>
      </c>
      <c r="E51" s="47">
        <v>0</v>
      </c>
      <c r="F51" s="47">
        <f t="shared" si="52"/>
        <v>0.29604627999999999</v>
      </c>
      <c r="G51" s="47">
        <f t="shared" si="53"/>
        <v>0.67908005999999999</v>
      </c>
      <c r="H51" s="47">
        <f t="shared" si="54"/>
        <v>0.38303377999999999</v>
      </c>
      <c r="I51" s="47">
        <v>0</v>
      </c>
      <c r="J51" s="47">
        <v>0.38303377999999999</v>
      </c>
      <c r="K51" s="47">
        <v>0</v>
      </c>
      <c r="L51" s="47">
        <v>0</v>
      </c>
      <c r="M51" s="47">
        <v>0</v>
      </c>
      <c r="N51" s="47">
        <v>0</v>
      </c>
      <c r="O51" s="47">
        <v>0.67908005999999999</v>
      </c>
      <c r="P51" s="47">
        <v>0</v>
      </c>
      <c r="Q51" s="47">
        <f t="shared" si="3"/>
        <v>0.29604627999999999</v>
      </c>
      <c r="R51" s="47">
        <f t="shared" si="55"/>
        <v>0.38303377999999999</v>
      </c>
      <c r="S51" s="49" t="s">
        <v>30</v>
      </c>
      <c r="T51" s="47" t="s">
        <v>30</v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</row>
    <row r="52" spans="1:1017" ht="25.5" x14ac:dyDescent="0.2">
      <c r="A52" s="85" t="s">
        <v>86</v>
      </c>
      <c r="B52" s="86" t="s">
        <v>130</v>
      </c>
      <c r="C52" s="7" t="s">
        <v>129</v>
      </c>
      <c r="D52" s="57">
        <f t="shared" si="51"/>
        <v>1.67947267</v>
      </c>
      <c r="E52" s="47">
        <v>0</v>
      </c>
      <c r="F52" s="47">
        <f t="shared" si="52"/>
        <v>0.70318477000000001</v>
      </c>
      <c r="G52" s="47">
        <f t="shared" si="53"/>
        <v>1.67947267</v>
      </c>
      <c r="H52" s="47">
        <f t="shared" si="54"/>
        <v>0.97628789999999999</v>
      </c>
      <c r="I52" s="47">
        <v>0</v>
      </c>
      <c r="J52" s="47">
        <v>0</v>
      </c>
      <c r="K52" s="47">
        <v>0</v>
      </c>
      <c r="L52" s="47">
        <v>0.97628789999999999</v>
      </c>
      <c r="M52" s="47">
        <v>0</v>
      </c>
      <c r="N52" s="47">
        <v>0</v>
      </c>
      <c r="O52" s="47">
        <v>1.67947267</v>
      </c>
      <c r="P52" s="47">
        <v>0</v>
      </c>
      <c r="Q52" s="47">
        <f t="shared" si="3"/>
        <v>0.70318477000000001</v>
      </c>
      <c r="R52" s="47">
        <f t="shared" si="55"/>
        <v>0.97628789999999999</v>
      </c>
      <c r="S52" s="49" t="s">
        <v>30</v>
      </c>
      <c r="T52" s="47" t="s">
        <v>30</v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</row>
    <row r="53" spans="1:1017" ht="25.5" x14ac:dyDescent="0.2">
      <c r="A53" s="85" t="s">
        <v>86</v>
      </c>
      <c r="B53" s="86" t="s">
        <v>132</v>
      </c>
      <c r="C53" s="7" t="s">
        <v>131</v>
      </c>
      <c r="D53" s="57">
        <f t="shared" si="51"/>
        <v>0.67908005999999999</v>
      </c>
      <c r="E53" s="47">
        <v>0</v>
      </c>
      <c r="F53" s="47">
        <f t="shared" si="52"/>
        <v>0.27826197999999996</v>
      </c>
      <c r="G53" s="47">
        <f t="shared" si="53"/>
        <v>0.67908005999999999</v>
      </c>
      <c r="H53" s="47">
        <f t="shared" si="54"/>
        <v>0.40081808000000002</v>
      </c>
      <c r="I53" s="47">
        <v>0</v>
      </c>
      <c r="J53" s="47">
        <v>0</v>
      </c>
      <c r="K53" s="47">
        <v>0</v>
      </c>
      <c r="L53" s="47">
        <v>0.40081808000000002</v>
      </c>
      <c r="M53" s="47">
        <v>0</v>
      </c>
      <c r="N53" s="47">
        <v>0</v>
      </c>
      <c r="O53" s="47">
        <v>0.67908005999999999</v>
      </c>
      <c r="P53" s="47">
        <v>0</v>
      </c>
      <c r="Q53" s="47">
        <f t="shared" si="3"/>
        <v>0.27826197999999996</v>
      </c>
      <c r="R53" s="47">
        <f t="shared" si="55"/>
        <v>0.40081808000000002</v>
      </c>
      <c r="S53" s="49" t="s">
        <v>30</v>
      </c>
      <c r="T53" s="47" t="s">
        <v>30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</row>
    <row r="54" spans="1:1017" ht="25.5" x14ac:dyDescent="0.2">
      <c r="A54" s="85" t="s">
        <v>86</v>
      </c>
      <c r="B54" s="86" t="s">
        <v>134</v>
      </c>
      <c r="C54" s="7" t="s">
        <v>133</v>
      </c>
      <c r="D54" s="57">
        <f t="shared" si="51"/>
        <v>1.0546599999999999</v>
      </c>
      <c r="E54" s="47">
        <v>0</v>
      </c>
      <c r="F54" s="47">
        <f t="shared" si="52"/>
        <v>0.40689794999999995</v>
      </c>
      <c r="G54" s="47">
        <f t="shared" si="53"/>
        <v>1.0546599999999999</v>
      </c>
      <c r="H54" s="47">
        <f t="shared" si="54"/>
        <v>0.64776204999999998</v>
      </c>
      <c r="I54" s="47">
        <v>0</v>
      </c>
      <c r="J54" s="47">
        <v>0.64776204999999998</v>
      </c>
      <c r="K54" s="47">
        <v>0</v>
      </c>
      <c r="L54" s="47">
        <v>0</v>
      </c>
      <c r="M54" s="47">
        <v>0</v>
      </c>
      <c r="N54" s="47">
        <v>0</v>
      </c>
      <c r="O54" s="47">
        <v>1.0546599999999999</v>
      </c>
      <c r="P54" s="47">
        <v>0</v>
      </c>
      <c r="Q54" s="47">
        <f t="shared" si="3"/>
        <v>0.40689794999999995</v>
      </c>
      <c r="R54" s="47">
        <f t="shared" si="55"/>
        <v>0.64776204999999998</v>
      </c>
      <c r="S54" s="49" t="s">
        <v>30</v>
      </c>
      <c r="T54" s="47" t="s">
        <v>30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</row>
    <row r="55" spans="1:1017" ht="25.5" x14ac:dyDescent="0.2">
      <c r="A55" s="85" t="s">
        <v>86</v>
      </c>
      <c r="B55" s="86" t="s">
        <v>136</v>
      </c>
      <c r="C55" s="7" t="s">
        <v>135</v>
      </c>
      <c r="D55" s="57">
        <f t="shared" si="51"/>
        <v>1.05461333</v>
      </c>
      <c r="E55" s="47">
        <v>0</v>
      </c>
      <c r="F55" s="47">
        <f t="shared" si="52"/>
        <v>0.35326535999999997</v>
      </c>
      <c r="G55" s="47">
        <f t="shared" si="53"/>
        <v>1.05461333</v>
      </c>
      <c r="H55" s="47">
        <f t="shared" si="54"/>
        <v>0.70134797000000004</v>
      </c>
      <c r="I55" s="47">
        <v>0</v>
      </c>
      <c r="J55" s="47">
        <v>0</v>
      </c>
      <c r="K55" s="47">
        <v>0</v>
      </c>
      <c r="L55" s="47">
        <v>0.70134797000000004</v>
      </c>
      <c r="M55" s="47">
        <v>0</v>
      </c>
      <c r="N55" s="47">
        <v>0</v>
      </c>
      <c r="O55" s="47">
        <v>1.05461333</v>
      </c>
      <c r="P55" s="47">
        <v>0</v>
      </c>
      <c r="Q55" s="47">
        <f t="shared" si="3"/>
        <v>0.35326535999999997</v>
      </c>
      <c r="R55" s="47">
        <f t="shared" si="55"/>
        <v>0.70134797000000004</v>
      </c>
      <c r="S55" s="49" t="s">
        <v>30</v>
      </c>
      <c r="T55" s="47" t="s">
        <v>30</v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</row>
    <row r="56" spans="1:1017" ht="25.5" x14ac:dyDescent="0.2">
      <c r="A56" s="85" t="s">
        <v>86</v>
      </c>
      <c r="B56" s="86" t="s">
        <v>138</v>
      </c>
      <c r="C56" s="7" t="s">
        <v>137</v>
      </c>
      <c r="D56" s="57">
        <f t="shared" si="51"/>
        <v>1.0546599999999999</v>
      </c>
      <c r="E56" s="47">
        <v>0</v>
      </c>
      <c r="F56" s="47">
        <f t="shared" si="52"/>
        <v>0.38659516999999988</v>
      </c>
      <c r="G56" s="47">
        <f t="shared" si="53"/>
        <v>1.0546599999999999</v>
      </c>
      <c r="H56" s="47">
        <f t="shared" si="54"/>
        <v>0.66806483000000005</v>
      </c>
      <c r="I56" s="47">
        <v>0</v>
      </c>
      <c r="J56" s="47">
        <v>0</v>
      </c>
      <c r="K56" s="47">
        <v>0</v>
      </c>
      <c r="L56" s="47">
        <v>0.66806483000000005</v>
      </c>
      <c r="M56" s="47">
        <v>0</v>
      </c>
      <c r="N56" s="47">
        <v>0</v>
      </c>
      <c r="O56" s="47">
        <v>1.0546599999999999</v>
      </c>
      <c r="P56" s="47">
        <v>0</v>
      </c>
      <c r="Q56" s="47">
        <f t="shared" si="3"/>
        <v>0.38659516999999988</v>
      </c>
      <c r="R56" s="47">
        <f t="shared" si="55"/>
        <v>0.66806483000000005</v>
      </c>
      <c r="S56" s="49" t="s">
        <v>30</v>
      </c>
      <c r="T56" s="47" t="s">
        <v>30</v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</row>
    <row r="57" spans="1:1017" ht="25.5" x14ac:dyDescent="0.2">
      <c r="A57" s="85" t="s">
        <v>86</v>
      </c>
      <c r="B57" s="86" t="s">
        <v>140</v>
      </c>
      <c r="C57" s="7" t="s">
        <v>139</v>
      </c>
      <c r="D57" s="57">
        <f t="shared" si="51"/>
        <v>1.0546599999999999</v>
      </c>
      <c r="E57" s="47">
        <v>0</v>
      </c>
      <c r="F57" s="47">
        <f t="shared" si="52"/>
        <v>0.37585815999999994</v>
      </c>
      <c r="G57" s="47">
        <f t="shared" si="53"/>
        <v>1.0546599999999999</v>
      </c>
      <c r="H57" s="47">
        <f t="shared" si="54"/>
        <v>0.67880183999999999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0.67880183999999999</v>
      </c>
      <c r="O57" s="47">
        <v>1.0546599999999999</v>
      </c>
      <c r="P57" s="47">
        <v>0</v>
      </c>
      <c r="Q57" s="47">
        <f t="shared" si="3"/>
        <v>0.37585815999999994</v>
      </c>
      <c r="R57" s="47">
        <f t="shared" si="55"/>
        <v>0.67880183999999999</v>
      </c>
      <c r="S57" s="49" t="s">
        <v>30</v>
      </c>
      <c r="T57" s="47" t="s">
        <v>30</v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</row>
    <row r="58" spans="1:1017" ht="25.5" x14ac:dyDescent="0.2">
      <c r="A58" s="85" t="s">
        <v>86</v>
      </c>
      <c r="B58" s="86" t="s">
        <v>142</v>
      </c>
      <c r="C58" s="7" t="s">
        <v>141</v>
      </c>
      <c r="D58" s="57">
        <f t="shared" si="51"/>
        <v>0.73626683999999998</v>
      </c>
      <c r="E58" s="47">
        <v>0</v>
      </c>
      <c r="F58" s="47">
        <f t="shared" si="52"/>
        <v>0.21315837999999998</v>
      </c>
      <c r="G58" s="47">
        <f t="shared" si="53"/>
        <v>0.73626683999999998</v>
      </c>
      <c r="H58" s="47">
        <f t="shared" si="54"/>
        <v>0.52310846</v>
      </c>
      <c r="I58" s="47">
        <v>0</v>
      </c>
      <c r="J58" s="47">
        <v>0</v>
      </c>
      <c r="K58" s="47">
        <v>0</v>
      </c>
      <c r="L58" s="47">
        <v>0.52310846</v>
      </c>
      <c r="M58" s="47">
        <v>0</v>
      </c>
      <c r="N58" s="47">
        <v>0</v>
      </c>
      <c r="O58" s="47">
        <v>0.73626683999999998</v>
      </c>
      <c r="P58" s="47">
        <v>0</v>
      </c>
      <c r="Q58" s="47">
        <f t="shared" si="3"/>
        <v>0.21315837999999998</v>
      </c>
      <c r="R58" s="47">
        <f t="shared" si="55"/>
        <v>0.52310846</v>
      </c>
      <c r="S58" s="49" t="s">
        <v>30</v>
      </c>
      <c r="T58" s="47" t="s">
        <v>30</v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</row>
    <row r="59" spans="1:1017" x14ac:dyDescent="0.2">
      <c r="A59" s="29" t="s">
        <v>90</v>
      </c>
      <c r="B59" s="30" t="s">
        <v>89</v>
      </c>
      <c r="C59" s="34" t="s">
        <v>29</v>
      </c>
      <c r="D59" s="43">
        <f t="shared" si="0"/>
        <v>18.893607409999998</v>
      </c>
      <c r="E59" s="43">
        <v>0</v>
      </c>
      <c r="F59" s="43">
        <f t="shared" si="1"/>
        <v>11.741479529999998</v>
      </c>
      <c r="G59" s="43">
        <f t="shared" si="4"/>
        <v>18.893607409999998</v>
      </c>
      <c r="H59" s="43">
        <f t="shared" si="4"/>
        <v>7.1521278800000001</v>
      </c>
      <c r="I59" s="43">
        <f t="shared" ref="I59:P59" si="56">SUM(I60:I72)</f>
        <v>0</v>
      </c>
      <c r="J59" s="44">
        <f t="shared" si="56"/>
        <v>2.8804240499999998</v>
      </c>
      <c r="K59" s="43">
        <f t="shared" si="56"/>
        <v>0</v>
      </c>
      <c r="L59" s="43">
        <f t="shared" si="56"/>
        <v>1.3840174199999999</v>
      </c>
      <c r="M59" s="43">
        <f t="shared" si="56"/>
        <v>0</v>
      </c>
      <c r="N59" s="43">
        <f t="shared" si="56"/>
        <v>2.8876864100000001</v>
      </c>
      <c r="O59" s="44">
        <f t="shared" si="56"/>
        <v>18.893607409999998</v>
      </c>
      <c r="P59" s="43">
        <f t="shared" si="56"/>
        <v>0</v>
      </c>
      <c r="Q59" s="43">
        <f t="shared" si="3"/>
        <v>11.741479529999998</v>
      </c>
      <c r="R59" s="43">
        <f t="shared" si="6"/>
        <v>7.1521278800000001</v>
      </c>
      <c r="S59" s="44" t="s">
        <v>30</v>
      </c>
      <c r="T59" s="43" t="s">
        <v>30</v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</row>
    <row r="60" spans="1:1017" s="9" customFormat="1" ht="38.25" x14ac:dyDescent="0.2">
      <c r="A60" s="6" t="s">
        <v>90</v>
      </c>
      <c r="B60" s="87" t="s">
        <v>143</v>
      </c>
      <c r="C60" s="7" t="s">
        <v>144</v>
      </c>
      <c r="D60" s="58">
        <f t="shared" si="0"/>
        <v>1.6027035199999999</v>
      </c>
      <c r="E60" s="47">
        <v>0</v>
      </c>
      <c r="F60" s="47">
        <f t="shared" si="1"/>
        <v>0.21600178000000003</v>
      </c>
      <c r="G60" s="47">
        <f t="shared" si="4"/>
        <v>1.6027035199999999</v>
      </c>
      <c r="H60" s="47">
        <f t="shared" si="4"/>
        <v>1.3867017399999999</v>
      </c>
      <c r="I60" s="47">
        <v>0</v>
      </c>
      <c r="J60" s="49">
        <v>0</v>
      </c>
      <c r="K60" s="47">
        <v>0</v>
      </c>
      <c r="L60" s="47">
        <v>0</v>
      </c>
      <c r="M60" s="47">
        <v>0</v>
      </c>
      <c r="N60" s="47">
        <v>1.3867017399999999</v>
      </c>
      <c r="O60" s="47">
        <v>1.6027035199999999</v>
      </c>
      <c r="P60" s="47">
        <v>0</v>
      </c>
      <c r="Q60" s="47">
        <f t="shared" si="3"/>
        <v>0.21600178000000003</v>
      </c>
      <c r="R60" s="47">
        <f t="shared" si="6"/>
        <v>1.3867017399999999</v>
      </c>
      <c r="S60" s="49" t="s">
        <v>30</v>
      </c>
      <c r="T60" s="47" t="s">
        <v>30</v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 s="1"/>
    </row>
    <row r="61" spans="1:1017" ht="38.25" x14ac:dyDescent="0.2">
      <c r="A61" s="6" t="s">
        <v>90</v>
      </c>
      <c r="B61" s="87" t="s">
        <v>145</v>
      </c>
      <c r="C61" s="7" t="s">
        <v>146</v>
      </c>
      <c r="D61" s="59">
        <f t="shared" si="0"/>
        <v>1.1194415200000001</v>
      </c>
      <c r="E61" s="47">
        <v>0</v>
      </c>
      <c r="F61" s="47">
        <f t="shared" si="1"/>
        <v>-0.23632417999999999</v>
      </c>
      <c r="G61" s="47">
        <f t="shared" si="4"/>
        <v>1.1194415200000001</v>
      </c>
      <c r="H61" s="47">
        <f t="shared" si="4"/>
        <v>1.3557657000000001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1.3557657000000001</v>
      </c>
      <c r="O61" s="47">
        <v>1.1194415200000001</v>
      </c>
      <c r="P61" s="47">
        <v>0</v>
      </c>
      <c r="Q61" s="47">
        <f t="shared" si="3"/>
        <v>-0.23632417999999999</v>
      </c>
      <c r="R61" s="47">
        <f t="shared" si="6"/>
        <v>1.3557657000000001</v>
      </c>
      <c r="S61" s="49" t="s">
        <v>30</v>
      </c>
      <c r="T61" s="47" t="s">
        <v>30</v>
      </c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</row>
    <row r="62" spans="1:1017" ht="51" x14ac:dyDescent="0.2">
      <c r="A62" s="6" t="s">
        <v>90</v>
      </c>
      <c r="B62" s="87" t="s">
        <v>147</v>
      </c>
      <c r="C62" s="7" t="s">
        <v>148</v>
      </c>
      <c r="D62" s="59">
        <f t="shared" ref="D62:D66" si="57">SUM(G62)</f>
        <v>1.9773274199999999</v>
      </c>
      <c r="E62" s="47">
        <v>0</v>
      </c>
      <c r="F62" s="47">
        <f t="shared" ref="F62:F66" si="58">Q62</f>
        <v>1.80410845</v>
      </c>
      <c r="G62" s="47">
        <f t="shared" ref="G62:G66" si="59">SUM(I62,K62,M62,O62)</f>
        <v>1.9773274199999999</v>
      </c>
      <c r="H62" s="47">
        <f t="shared" ref="H62:H66" si="60">SUM(J62,L62,N62,P62)</f>
        <v>0.17321897</v>
      </c>
      <c r="I62" s="47">
        <v>0</v>
      </c>
      <c r="J62" s="47">
        <v>0</v>
      </c>
      <c r="K62" s="47">
        <v>0</v>
      </c>
      <c r="L62" s="47">
        <v>2.8000000000000001E-2</v>
      </c>
      <c r="M62" s="47">
        <v>0</v>
      </c>
      <c r="N62" s="47">
        <v>0.14521897</v>
      </c>
      <c r="O62" s="47">
        <v>1.9773274199999999</v>
      </c>
      <c r="P62" s="47">
        <v>0</v>
      </c>
      <c r="Q62" s="47">
        <f t="shared" ref="Q62:Q66" si="61">G62-H62</f>
        <v>1.80410845</v>
      </c>
      <c r="R62" s="47">
        <f t="shared" ref="R62:R66" si="62">G62-F62</f>
        <v>0.17321896999999997</v>
      </c>
      <c r="S62" s="49" t="s">
        <v>30</v>
      </c>
      <c r="T62" s="47" t="s">
        <v>30</v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</row>
    <row r="63" spans="1:1017" ht="25.5" x14ac:dyDescent="0.2">
      <c r="A63" s="6" t="s">
        <v>90</v>
      </c>
      <c r="B63" s="87" t="s">
        <v>149</v>
      </c>
      <c r="C63" s="7" t="s">
        <v>150</v>
      </c>
      <c r="D63" s="59">
        <f t="shared" si="57"/>
        <v>0.42236551999999999</v>
      </c>
      <c r="E63" s="47">
        <v>0</v>
      </c>
      <c r="F63" s="47">
        <f t="shared" si="58"/>
        <v>0.10907642000000001</v>
      </c>
      <c r="G63" s="47">
        <f t="shared" si="59"/>
        <v>0.42236551999999999</v>
      </c>
      <c r="H63" s="47">
        <f t="shared" si="60"/>
        <v>0.31328909999999999</v>
      </c>
      <c r="I63" s="47">
        <v>0</v>
      </c>
      <c r="J63" s="47">
        <v>0.31328909999999999</v>
      </c>
      <c r="K63" s="47">
        <v>0</v>
      </c>
      <c r="L63" s="47">
        <v>0</v>
      </c>
      <c r="M63" s="47">
        <v>0</v>
      </c>
      <c r="N63" s="47">
        <v>0</v>
      </c>
      <c r="O63" s="47">
        <v>0.42236551999999999</v>
      </c>
      <c r="P63" s="47">
        <v>0</v>
      </c>
      <c r="Q63" s="47">
        <f t="shared" si="61"/>
        <v>0.10907642000000001</v>
      </c>
      <c r="R63" s="47">
        <f t="shared" si="62"/>
        <v>0.31328909999999999</v>
      </c>
      <c r="S63" s="49" t="s">
        <v>30</v>
      </c>
      <c r="T63" s="47" t="s">
        <v>30</v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</row>
    <row r="64" spans="1:1017" ht="25.5" x14ac:dyDescent="0.2">
      <c r="A64" s="6" t="s">
        <v>90</v>
      </c>
      <c r="B64" s="87" t="s">
        <v>151</v>
      </c>
      <c r="C64" s="7" t="s">
        <v>152</v>
      </c>
      <c r="D64" s="59">
        <f t="shared" si="57"/>
        <v>0.67423036999999997</v>
      </c>
      <c r="E64" s="47">
        <v>0</v>
      </c>
      <c r="F64" s="47">
        <f t="shared" si="58"/>
        <v>0.17672442999999999</v>
      </c>
      <c r="G64" s="47">
        <f t="shared" si="59"/>
        <v>0.67423036999999997</v>
      </c>
      <c r="H64" s="47">
        <f t="shared" si="60"/>
        <v>0.49750593999999998</v>
      </c>
      <c r="I64" s="47">
        <v>0</v>
      </c>
      <c r="J64" s="47">
        <v>0.49750593999999998</v>
      </c>
      <c r="K64" s="47">
        <v>0</v>
      </c>
      <c r="L64" s="47">
        <v>0</v>
      </c>
      <c r="M64" s="47">
        <v>0</v>
      </c>
      <c r="N64" s="47">
        <v>0</v>
      </c>
      <c r="O64" s="47">
        <v>0.67423036999999997</v>
      </c>
      <c r="P64" s="47">
        <v>0</v>
      </c>
      <c r="Q64" s="47">
        <f t="shared" si="61"/>
        <v>0.17672442999999999</v>
      </c>
      <c r="R64" s="47">
        <f t="shared" si="62"/>
        <v>0.49750593999999998</v>
      </c>
      <c r="S64" s="49" t="s">
        <v>30</v>
      </c>
      <c r="T64" s="47" t="s">
        <v>30</v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</row>
    <row r="65" spans="1:1017" ht="25.5" x14ac:dyDescent="0.2">
      <c r="A65" s="6" t="s">
        <v>90</v>
      </c>
      <c r="B65" s="87" t="s">
        <v>153</v>
      </c>
      <c r="C65" s="7" t="s">
        <v>154</v>
      </c>
      <c r="D65" s="59">
        <f t="shared" si="57"/>
        <v>0.42236551999999999</v>
      </c>
      <c r="E65" s="47">
        <v>0</v>
      </c>
      <c r="F65" s="47">
        <f t="shared" si="58"/>
        <v>0.10907642000000001</v>
      </c>
      <c r="G65" s="47">
        <f t="shared" si="59"/>
        <v>0.42236551999999999</v>
      </c>
      <c r="H65" s="47">
        <f t="shared" si="60"/>
        <v>0.31328909999999999</v>
      </c>
      <c r="I65" s="47">
        <v>0</v>
      </c>
      <c r="J65" s="47">
        <v>0.31328909999999999</v>
      </c>
      <c r="K65" s="47">
        <v>0</v>
      </c>
      <c r="L65" s="47">
        <v>0</v>
      </c>
      <c r="M65" s="47">
        <v>0</v>
      </c>
      <c r="N65" s="47">
        <v>0</v>
      </c>
      <c r="O65" s="47">
        <v>0.42236551999999999</v>
      </c>
      <c r="P65" s="47">
        <v>0</v>
      </c>
      <c r="Q65" s="47">
        <f t="shared" si="61"/>
        <v>0.10907642000000001</v>
      </c>
      <c r="R65" s="47">
        <f t="shared" si="62"/>
        <v>0.31328909999999999</v>
      </c>
      <c r="S65" s="49" t="s">
        <v>30</v>
      </c>
      <c r="T65" s="47" t="s">
        <v>30</v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</row>
    <row r="66" spans="1:1017" ht="25.5" x14ac:dyDescent="0.2">
      <c r="A66" s="6" t="s">
        <v>90</v>
      </c>
      <c r="B66" s="87" t="s">
        <v>155</v>
      </c>
      <c r="C66" s="7" t="s">
        <v>156</v>
      </c>
      <c r="D66" s="59">
        <f t="shared" si="57"/>
        <v>0.42236551999999999</v>
      </c>
      <c r="E66" s="47">
        <v>0</v>
      </c>
      <c r="F66" s="47">
        <f t="shared" si="58"/>
        <v>0.10907642000000001</v>
      </c>
      <c r="G66" s="47">
        <f t="shared" si="59"/>
        <v>0.42236551999999999</v>
      </c>
      <c r="H66" s="47">
        <f t="shared" si="60"/>
        <v>0.31328909999999999</v>
      </c>
      <c r="I66" s="47">
        <v>0</v>
      </c>
      <c r="J66" s="47">
        <v>0.31328909999999999</v>
      </c>
      <c r="K66" s="47">
        <v>0</v>
      </c>
      <c r="L66" s="47">
        <v>0</v>
      </c>
      <c r="M66" s="47">
        <v>0</v>
      </c>
      <c r="N66" s="47">
        <v>0</v>
      </c>
      <c r="O66" s="47">
        <v>0.42236551999999999</v>
      </c>
      <c r="P66" s="47">
        <v>0</v>
      </c>
      <c r="Q66" s="47">
        <f t="shared" si="61"/>
        <v>0.10907642000000001</v>
      </c>
      <c r="R66" s="47">
        <f t="shared" si="62"/>
        <v>0.31328909999999999</v>
      </c>
      <c r="S66" s="49" t="s">
        <v>30</v>
      </c>
      <c r="T66" s="47" t="s">
        <v>30</v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</row>
    <row r="67" spans="1:1017" ht="25.5" x14ac:dyDescent="0.2">
      <c r="A67" s="6" t="s">
        <v>90</v>
      </c>
      <c r="B67" s="87" t="s">
        <v>157</v>
      </c>
      <c r="C67" s="7" t="s">
        <v>158</v>
      </c>
      <c r="D67" s="59">
        <f t="shared" si="0"/>
        <v>1.62566075</v>
      </c>
      <c r="E67" s="47">
        <v>0</v>
      </c>
      <c r="F67" s="47">
        <f t="shared" si="1"/>
        <v>0.26964333000000007</v>
      </c>
      <c r="G67" s="47">
        <f t="shared" si="4"/>
        <v>1.62566075</v>
      </c>
      <c r="H67" s="47">
        <f t="shared" si="4"/>
        <v>1.3560174199999999</v>
      </c>
      <c r="I67" s="47">
        <v>0</v>
      </c>
      <c r="J67" s="47">
        <v>0</v>
      </c>
      <c r="K67" s="47">
        <v>0</v>
      </c>
      <c r="L67" s="47">
        <v>1.3560174199999999</v>
      </c>
      <c r="M67" s="47">
        <v>0</v>
      </c>
      <c r="N67" s="47">
        <v>0</v>
      </c>
      <c r="O67" s="47">
        <v>1.62566075</v>
      </c>
      <c r="P67" s="47">
        <v>0</v>
      </c>
      <c r="Q67" s="47">
        <f t="shared" si="3"/>
        <v>0.26964333000000007</v>
      </c>
      <c r="R67" s="47">
        <f t="shared" si="6"/>
        <v>1.3560174199999999</v>
      </c>
      <c r="S67" s="49" t="s">
        <v>30</v>
      </c>
      <c r="T67" s="47" t="s">
        <v>30</v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</row>
    <row r="68" spans="1:1017" ht="25.5" x14ac:dyDescent="0.2">
      <c r="A68" s="6" t="s">
        <v>90</v>
      </c>
      <c r="B68" s="87" t="s">
        <v>159</v>
      </c>
      <c r="C68" s="7" t="s">
        <v>160</v>
      </c>
      <c r="D68" s="59">
        <f t="shared" si="0"/>
        <v>0.42236551999999999</v>
      </c>
      <c r="E68" s="47">
        <v>0</v>
      </c>
      <c r="F68" s="47">
        <f t="shared" si="1"/>
        <v>0.10907631000000001</v>
      </c>
      <c r="G68" s="47">
        <f t="shared" si="4"/>
        <v>0.42236551999999999</v>
      </c>
      <c r="H68" s="47">
        <f t="shared" si="4"/>
        <v>0.31328920999999998</v>
      </c>
      <c r="I68" s="47">
        <v>0</v>
      </c>
      <c r="J68" s="47">
        <v>0.31328920999999998</v>
      </c>
      <c r="K68" s="47">
        <v>0</v>
      </c>
      <c r="L68" s="47">
        <v>0</v>
      </c>
      <c r="M68" s="47">
        <v>0</v>
      </c>
      <c r="N68" s="47">
        <v>0</v>
      </c>
      <c r="O68" s="47">
        <v>0.42236551999999999</v>
      </c>
      <c r="P68" s="47">
        <v>0</v>
      </c>
      <c r="Q68" s="47">
        <f t="shared" si="3"/>
        <v>0.10907631000000001</v>
      </c>
      <c r="R68" s="47">
        <f t="shared" si="6"/>
        <v>0.31328920999999998</v>
      </c>
      <c r="S68" s="49" t="s">
        <v>30</v>
      </c>
      <c r="T68" s="47" t="s">
        <v>30</v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</row>
    <row r="69" spans="1:1017" s="12" customFormat="1" ht="25.5" x14ac:dyDescent="0.2">
      <c r="A69" s="6" t="s">
        <v>90</v>
      </c>
      <c r="B69" s="87" t="s">
        <v>161</v>
      </c>
      <c r="C69" s="7" t="s">
        <v>162</v>
      </c>
      <c r="D69" s="59">
        <f t="shared" si="0"/>
        <v>0.51699152000000004</v>
      </c>
      <c r="E69" s="47">
        <v>0</v>
      </c>
      <c r="F69" s="47">
        <f t="shared" si="1"/>
        <v>0.14040432000000003</v>
      </c>
      <c r="G69" s="47">
        <f t="shared" si="4"/>
        <v>0.51699152000000004</v>
      </c>
      <c r="H69" s="47">
        <f t="shared" si="4"/>
        <v>0.37658720000000001</v>
      </c>
      <c r="I69" s="47">
        <v>0</v>
      </c>
      <c r="J69" s="47">
        <v>0.37658720000000001</v>
      </c>
      <c r="K69" s="47">
        <v>0</v>
      </c>
      <c r="L69" s="47">
        <v>0</v>
      </c>
      <c r="M69" s="47">
        <v>0</v>
      </c>
      <c r="N69" s="47">
        <v>0</v>
      </c>
      <c r="O69" s="47">
        <v>0.51699152000000004</v>
      </c>
      <c r="P69" s="47">
        <v>0</v>
      </c>
      <c r="Q69" s="47">
        <f t="shared" si="3"/>
        <v>0.14040432000000003</v>
      </c>
      <c r="R69" s="47">
        <f t="shared" si="6"/>
        <v>0.37658720000000001</v>
      </c>
      <c r="S69" s="49" t="s">
        <v>30</v>
      </c>
      <c r="T69" s="47" t="s">
        <v>30</v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 s="1"/>
    </row>
    <row r="70" spans="1:1017" ht="25.5" x14ac:dyDescent="0.2">
      <c r="A70" s="6" t="s">
        <v>90</v>
      </c>
      <c r="B70" s="87" t="s">
        <v>163</v>
      </c>
      <c r="C70" s="7" t="s">
        <v>164</v>
      </c>
      <c r="D70" s="59">
        <f t="shared" si="0"/>
        <v>0.51699152000000004</v>
      </c>
      <c r="E70" s="47">
        <v>0</v>
      </c>
      <c r="F70" s="47">
        <f t="shared" si="1"/>
        <v>0.14040432000000003</v>
      </c>
      <c r="G70" s="47">
        <f t="shared" si="4"/>
        <v>0.51699152000000004</v>
      </c>
      <c r="H70" s="47">
        <f t="shared" si="4"/>
        <v>0.37658720000000001</v>
      </c>
      <c r="I70" s="47">
        <v>0</v>
      </c>
      <c r="J70" s="47">
        <v>0.37658720000000001</v>
      </c>
      <c r="K70" s="47">
        <v>0</v>
      </c>
      <c r="L70" s="47">
        <v>0</v>
      </c>
      <c r="M70" s="47">
        <v>0</v>
      </c>
      <c r="N70" s="47">
        <v>0</v>
      </c>
      <c r="O70" s="47">
        <v>0.51699152000000004</v>
      </c>
      <c r="P70" s="47">
        <v>0</v>
      </c>
      <c r="Q70" s="47">
        <f t="shared" si="3"/>
        <v>0.14040432000000003</v>
      </c>
      <c r="R70" s="47">
        <f t="shared" si="6"/>
        <v>0.37658720000000001</v>
      </c>
      <c r="S70" s="49" t="s">
        <v>30</v>
      </c>
      <c r="T70" s="47" t="s">
        <v>30</v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</row>
    <row r="71" spans="1:1017" ht="25.5" x14ac:dyDescent="0.2">
      <c r="A71" s="6" t="s">
        <v>90</v>
      </c>
      <c r="B71" s="87" t="s">
        <v>165</v>
      </c>
      <c r="C71" s="7" t="s">
        <v>166</v>
      </c>
      <c r="D71" s="60">
        <f t="shared" si="0"/>
        <v>0.51699152000000004</v>
      </c>
      <c r="E71" s="47">
        <v>0</v>
      </c>
      <c r="F71" s="47">
        <f t="shared" si="1"/>
        <v>0.14040432000000003</v>
      </c>
      <c r="G71" s="47">
        <f t="shared" si="4"/>
        <v>0.51699152000000004</v>
      </c>
      <c r="H71" s="47">
        <f t="shared" si="4"/>
        <v>0.37658720000000001</v>
      </c>
      <c r="I71" s="47">
        <v>0</v>
      </c>
      <c r="J71" s="47">
        <v>0.37658720000000001</v>
      </c>
      <c r="K71" s="47">
        <v>0</v>
      </c>
      <c r="L71" s="47">
        <v>0</v>
      </c>
      <c r="M71" s="47">
        <v>0</v>
      </c>
      <c r="N71" s="47">
        <v>0</v>
      </c>
      <c r="O71" s="47">
        <v>0.51699152000000004</v>
      </c>
      <c r="P71" s="47">
        <v>0</v>
      </c>
      <c r="Q71" s="47">
        <f t="shared" si="3"/>
        <v>0.14040432000000003</v>
      </c>
      <c r="R71" s="47">
        <f t="shared" si="6"/>
        <v>0.37658720000000001</v>
      </c>
      <c r="S71" s="49" t="s">
        <v>30</v>
      </c>
      <c r="T71" s="47" t="s">
        <v>30</v>
      </c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</row>
    <row r="72" spans="1:1017" ht="63.75" x14ac:dyDescent="0.2">
      <c r="A72" s="6" t="s">
        <v>90</v>
      </c>
      <c r="B72" s="87" t="s">
        <v>238</v>
      </c>
      <c r="C72" s="7" t="s">
        <v>239</v>
      </c>
      <c r="D72" s="59">
        <f t="shared" si="0"/>
        <v>8.6538071900000002</v>
      </c>
      <c r="E72" s="47">
        <v>0</v>
      </c>
      <c r="F72" s="47">
        <f t="shared" si="1"/>
        <v>8.6538071900000002</v>
      </c>
      <c r="G72" s="47">
        <f t="shared" si="4"/>
        <v>8.6538071900000002</v>
      </c>
      <c r="H72" s="47">
        <f t="shared" si="4"/>
        <v>0</v>
      </c>
      <c r="I72" s="47">
        <v>0</v>
      </c>
      <c r="J72" s="49">
        <v>0</v>
      </c>
      <c r="K72" s="47">
        <v>0</v>
      </c>
      <c r="L72" s="47">
        <v>0</v>
      </c>
      <c r="M72" s="47">
        <v>0</v>
      </c>
      <c r="N72" s="47">
        <v>0</v>
      </c>
      <c r="O72" s="47">
        <v>8.6538071900000002</v>
      </c>
      <c r="P72" s="47">
        <v>0</v>
      </c>
      <c r="Q72" s="47">
        <f t="shared" si="3"/>
        <v>8.6538071900000002</v>
      </c>
      <c r="R72" s="47">
        <f t="shared" si="6"/>
        <v>0</v>
      </c>
      <c r="S72" s="49" t="s">
        <v>30</v>
      </c>
      <c r="T72" s="47" t="s">
        <v>30</v>
      </c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</row>
    <row r="73" spans="1:1017" ht="38.25" x14ac:dyDescent="0.2">
      <c r="A73" s="29" t="s">
        <v>57</v>
      </c>
      <c r="B73" s="30" t="s">
        <v>58</v>
      </c>
      <c r="C73" s="34" t="s">
        <v>29</v>
      </c>
      <c r="D73" s="43">
        <f t="shared" si="0"/>
        <v>25.674518890000002</v>
      </c>
      <c r="E73" s="43">
        <v>0</v>
      </c>
      <c r="F73" s="43">
        <f t="shared" si="1"/>
        <v>16.082639260000001</v>
      </c>
      <c r="G73" s="43">
        <f t="shared" si="4"/>
        <v>25.674518890000002</v>
      </c>
      <c r="H73" s="43">
        <f t="shared" si="4"/>
        <v>9.5918796300000011</v>
      </c>
      <c r="I73" s="43">
        <f t="shared" ref="I73:P73" si="63">SUM(I74,I83)</f>
        <v>0</v>
      </c>
      <c r="J73" s="44">
        <f t="shared" si="63"/>
        <v>8.4000000000000005E-2</v>
      </c>
      <c r="K73" s="43">
        <f t="shared" si="63"/>
        <v>0</v>
      </c>
      <c r="L73" s="43">
        <f t="shared" si="63"/>
        <v>1.7245240900000001</v>
      </c>
      <c r="M73" s="43">
        <f t="shared" si="63"/>
        <v>0</v>
      </c>
      <c r="N73" s="43">
        <f t="shared" si="63"/>
        <v>7.7833555400000005</v>
      </c>
      <c r="O73" s="44">
        <f t="shared" si="63"/>
        <v>25.674518890000002</v>
      </c>
      <c r="P73" s="43">
        <f t="shared" si="63"/>
        <v>0</v>
      </c>
      <c r="Q73" s="43">
        <f t="shared" si="3"/>
        <v>16.082639260000001</v>
      </c>
      <c r="R73" s="43">
        <f t="shared" si="6"/>
        <v>9.5918796300000011</v>
      </c>
      <c r="S73" s="44" t="s">
        <v>30</v>
      </c>
      <c r="T73" s="43" t="s">
        <v>30</v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</row>
    <row r="74" spans="1:1017" ht="25.5" x14ac:dyDescent="0.2">
      <c r="A74" s="29" t="s">
        <v>59</v>
      </c>
      <c r="B74" s="30" t="s">
        <v>60</v>
      </c>
      <c r="C74" s="34" t="s">
        <v>29</v>
      </c>
      <c r="D74" s="43">
        <f t="shared" si="0"/>
        <v>25.674518890000002</v>
      </c>
      <c r="E74" s="43">
        <v>0</v>
      </c>
      <c r="F74" s="43">
        <f t="shared" si="1"/>
        <v>16.082639260000001</v>
      </c>
      <c r="G74" s="43">
        <f t="shared" si="4"/>
        <v>25.674518890000002</v>
      </c>
      <c r="H74" s="43">
        <f t="shared" si="4"/>
        <v>9.5918796300000011</v>
      </c>
      <c r="I74" s="43">
        <f t="shared" ref="I74:P74" si="64">SUM(I75,I80,I81)</f>
        <v>0</v>
      </c>
      <c r="J74" s="43">
        <f t="shared" si="64"/>
        <v>8.4000000000000005E-2</v>
      </c>
      <c r="K74" s="43">
        <f t="shared" si="64"/>
        <v>0</v>
      </c>
      <c r="L74" s="43">
        <f t="shared" si="64"/>
        <v>1.7245240900000001</v>
      </c>
      <c r="M74" s="43">
        <f t="shared" si="64"/>
        <v>0</v>
      </c>
      <c r="N74" s="43">
        <f t="shared" si="64"/>
        <v>7.7833555400000005</v>
      </c>
      <c r="O74" s="44">
        <f t="shared" si="64"/>
        <v>25.674518890000002</v>
      </c>
      <c r="P74" s="43">
        <f t="shared" si="64"/>
        <v>0</v>
      </c>
      <c r="Q74" s="43">
        <f t="shared" si="3"/>
        <v>16.082639260000001</v>
      </c>
      <c r="R74" s="43">
        <f t="shared" si="6"/>
        <v>9.5918796300000011</v>
      </c>
      <c r="S74" s="44" t="s">
        <v>30</v>
      </c>
      <c r="T74" s="43" t="s">
        <v>30</v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</row>
    <row r="75" spans="1:1017" s="9" customFormat="1" x14ac:dyDescent="0.2">
      <c r="A75" s="29" t="s">
        <v>91</v>
      </c>
      <c r="B75" s="30" t="s">
        <v>84</v>
      </c>
      <c r="C75" s="34" t="s">
        <v>29</v>
      </c>
      <c r="D75" s="43">
        <f t="shared" si="0"/>
        <v>23.90507801</v>
      </c>
      <c r="E75" s="43">
        <v>0</v>
      </c>
      <c r="F75" s="43">
        <f t="shared" si="1"/>
        <v>15.981722470000001</v>
      </c>
      <c r="G75" s="43">
        <f t="shared" ref="G75:H110" si="65">SUM(I75,K75,M75,O75)</f>
        <v>23.90507801</v>
      </c>
      <c r="H75" s="43">
        <f t="shared" si="65"/>
        <v>7.9233555400000002</v>
      </c>
      <c r="I75" s="43">
        <f t="shared" ref="I75:P75" si="66">SUM(I76:I79)</f>
        <v>0</v>
      </c>
      <c r="J75" s="43">
        <f t="shared" si="66"/>
        <v>8.4000000000000005E-2</v>
      </c>
      <c r="K75" s="43">
        <f t="shared" si="66"/>
        <v>0</v>
      </c>
      <c r="L75" s="43">
        <f t="shared" si="66"/>
        <v>5.6000000000000001E-2</v>
      </c>
      <c r="M75" s="43">
        <f t="shared" si="66"/>
        <v>0</v>
      </c>
      <c r="N75" s="43">
        <f t="shared" si="66"/>
        <v>7.7833555400000005</v>
      </c>
      <c r="O75" s="44">
        <f t="shared" si="66"/>
        <v>23.90507801</v>
      </c>
      <c r="P75" s="43">
        <f t="shared" si="66"/>
        <v>0</v>
      </c>
      <c r="Q75" s="43">
        <f t="shared" si="3"/>
        <v>15.981722470000001</v>
      </c>
      <c r="R75" s="43">
        <f t="shared" si="6"/>
        <v>7.9233555399999993</v>
      </c>
      <c r="S75" s="44" t="s">
        <v>30</v>
      </c>
      <c r="T75" s="43" t="s">
        <v>30</v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 s="1"/>
    </row>
    <row r="76" spans="1:1017" ht="25.5" x14ac:dyDescent="0.25">
      <c r="A76" s="88" t="s">
        <v>91</v>
      </c>
      <c r="B76" s="89" t="s">
        <v>167</v>
      </c>
      <c r="C76" s="7" t="s">
        <v>168</v>
      </c>
      <c r="D76" s="61">
        <f t="shared" si="0"/>
        <v>2.7013547400000002</v>
      </c>
      <c r="E76" s="49">
        <v>0</v>
      </c>
      <c r="F76" s="49">
        <f t="shared" si="1"/>
        <v>2.4637642000000004</v>
      </c>
      <c r="G76" s="49">
        <f t="shared" si="65"/>
        <v>2.7013547400000002</v>
      </c>
      <c r="H76" s="49">
        <f t="shared" si="65"/>
        <v>0.23759053999999999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0.23759053999999999</v>
      </c>
      <c r="O76" s="47">
        <v>2.7013547400000002</v>
      </c>
      <c r="P76" s="49">
        <v>0</v>
      </c>
      <c r="Q76" s="49">
        <f t="shared" si="3"/>
        <v>2.4637642000000004</v>
      </c>
      <c r="R76" s="49">
        <f t="shared" si="6"/>
        <v>0.23759053999999979</v>
      </c>
      <c r="S76" s="49" t="s">
        <v>30</v>
      </c>
      <c r="T76" s="49" t="s">
        <v>30</v>
      </c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  <c r="AHD76" s="9"/>
      <c r="AHE76" s="9"/>
      <c r="AHF76" s="9"/>
      <c r="AHG76" s="9"/>
      <c r="AHH76" s="9"/>
      <c r="AHI76" s="9"/>
      <c r="AHJ76" s="9"/>
      <c r="AHK76" s="9"/>
      <c r="AHL76" s="9"/>
      <c r="AHM76" s="9"/>
      <c r="AHN76" s="9"/>
      <c r="AHO76" s="9"/>
      <c r="AHP76" s="9"/>
      <c r="AHQ76" s="9"/>
      <c r="AHR76" s="9"/>
      <c r="AHS76" s="9"/>
      <c r="AHT76" s="9"/>
      <c r="AHU76" s="9"/>
      <c r="AHV76" s="9"/>
      <c r="AHW76" s="9"/>
      <c r="AHX76" s="9"/>
      <c r="AHY76" s="9"/>
      <c r="AHZ76" s="9"/>
      <c r="AIA76" s="9"/>
      <c r="AIB76" s="9"/>
      <c r="AIC76" s="9"/>
      <c r="AID76" s="9"/>
      <c r="AIE76" s="9"/>
      <c r="AIF76" s="9"/>
      <c r="AIG76" s="9"/>
      <c r="AIH76" s="9"/>
      <c r="AII76" s="9"/>
      <c r="AIJ76" s="9"/>
      <c r="AIK76" s="9"/>
      <c r="AIL76" s="9"/>
      <c r="AIM76" s="9"/>
      <c r="AIN76" s="9"/>
      <c r="AIO76" s="9"/>
      <c r="AIP76" s="9"/>
      <c r="AIQ76" s="9"/>
      <c r="AIR76" s="9"/>
      <c r="AIS76" s="9"/>
      <c r="AIT76" s="9"/>
      <c r="AIU76" s="9"/>
      <c r="AIV76" s="9"/>
      <c r="AIW76" s="9"/>
      <c r="AIX76" s="9"/>
      <c r="AIY76" s="9"/>
      <c r="AIZ76" s="9"/>
      <c r="AJA76" s="9"/>
      <c r="AJB76" s="9"/>
      <c r="AJC76" s="9"/>
      <c r="AJD76" s="9"/>
      <c r="AJE76" s="9"/>
      <c r="AJF76" s="9"/>
      <c r="AJG76" s="9"/>
      <c r="AJH76" s="9"/>
      <c r="AJI76" s="9"/>
      <c r="AJJ76" s="9"/>
      <c r="AJK76" s="9"/>
      <c r="AJL76" s="9"/>
      <c r="AJM76" s="9"/>
      <c r="AJN76" s="9"/>
      <c r="AJO76" s="9"/>
      <c r="AJP76" s="9"/>
      <c r="AJQ76" s="9"/>
      <c r="AJR76" s="9"/>
      <c r="AJS76" s="9"/>
      <c r="AJT76" s="9"/>
      <c r="AJU76" s="9"/>
      <c r="AJV76" s="9"/>
      <c r="AJW76" s="9"/>
      <c r="AJX76" s="9"/>
      <c r="AJY76" s="9"/>
      <c r="AJZ76" s="9"/>
      <c r="AKA76" s="9"/>
      <c r="AKB76" s="9"/>
      <c r="AKC76" s="9"/>
      <c r="AKD76" s="9"/>
      <c r="AKE76" s="9"/>
      <c r="AKF76" s="9"/>
      <c r="AKG76" s="9"/>
      <c r="AKH76" s="9"/>
      <c r="AKI76" s="9"/>
      <c r="AKJ76" s="9"/>
      <c r="AKK76" s="9"/>
      <c r="AKL76" s="9"/>
      <c r="AKM76" s="9"/>
      <c r="AKN76" s="9"/>
      <c r="AKO76" s="9"/>
      <c r="AKP76" s="9"/>
      <c r="AKQ76" s="9"/>
      <c r="AKR76" s="9"/>
      <c r="AKS76" s="9"/>
      <c r="AKT76" s="9"/>
      <c r="AKU76" s="9"/>
      <c r="AKV76" s="9"/>
      <c r="AKW76" s="9"/>
      <c r="AKX76" s="9"/>
      <c r="AKY76" s="9"/>
      <c r="AKZ76" s="9"/>
      <c r="ALA76" s="9"/>
      <c r="ALB76" s="9"/>
      <c r="ALC76" s="9"/>
      <c r="ALD76" s="9"/>
      <c r="ALE76" s="9"/>
      <c r="ALF76" s="9"/>
      <c r="ALG76" s="9"/>
      <c r="ALH76" s="9"/>
      <c r="ALI76" s="9"/>
      <c r="ALJ76" s="9"/>
      <c r="ALK76" s="9"/>
      <c r="ALL76" s="9"/>
      <c r="ALM76" s="9"/>
      <c r="ALN76" s="9"/>
      <c r="ALO76" s="9"/>
      <c r="ALP76" s="9"/>
      <c r="ALQ76" s="9"/>
      <c r="ALR76" s="9"/>
      <c r="ALS76" s="9"/>
      <c r="ALT76" s="9"/>
      <c r="ALU76" s="9"/>
      <c r="ALV76" s="9"/>
      <c r="ALW76" s="9"/>
      <c r="ALX76" s="9"/>
      <c r="ALY76" s="9"/>
      <c r="ALZ76" s="9"/>
      <c r="AMA76" s="9"/>
      <c r="AMB76" s="9"/>
      <c r="AMC76" s="10"/>
    </row>
    <row r="77" spans="1:1017" ht="25.5" x14ac:dyDescent="0.2">
      <c r="A77" s="88" t="s">
        <v>91</v>
      </c>
      <c r="B77" s="89" t="s">
        <v>169</v>
      </c>
      <c r="C77" s="7" t="s">
        <v>170</v>
      </c>
      <c r="D77" s="61">
        <f t="shared" si="0"/>
        <v>2.3432849600000001</v>
      </c>
      <c r="E77" s="49">
        <v>0</v>
      </c>
      <c r="F77" s="49">
        <f t="shared" si="1"/>
        <v>2.3152849600000001</v>
      </c>
      <c r="G77" s="49">
        <f t="shared" si="65"/>
        <v>2.3432849600000001</v>
      </c>
      <c r="H77" s="49">
        <f t="shared" si="65"/>
        <v>2.8000000000000001E-2</v>
      </c>
      <c r="I77" s="49">
        <v>0</v>
      </c>
      <c r="J77" s="49">
        <v>2.8000000000000001E-2</v>
      </c>
      <c r="K77" s="49">
        <v>0</v>
      </c>
      <c r="L77" s="49">
        <v>0</v>
      </c>
      <c r="M77" s="49">
        <v>0</v>
      </c>
      <c r="N77" s="49">
        <v>0</v>
      </c>
      <c r="O77" s="47">
        <v>2.3432849600000001</v>
      </c>
      <c r="P77" s="49">
        <v>0</v>
      </c>
      <c r="Q77" s="49">
        <f t="shared" si="3"/>
        <v>2.3152849600000001</v>
      </c>
      <c r="R77" s="49">
        <f t="shared" si="6"/>
        <v>2.8000000000000025E-2</v>
      </c>
      <c r="S77" s="49" t="s">
        <v>30</v>
      </c>
      <c r="T77" s="49" t="s">
        <v>30</v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</row>
    <row r="78" spans="1:1017" ht="25.5" x14ac:dyDescent="0.2">
      <c r="A78" s="88" t="s">
        <v>91</v>
      </c>
      <c r="B78" s="89" t="s">
        <v>171</v>
      </c>
      <c r="C78" s="7" t="s">
        <v>172</v>
      </c>
      <c r="D78" s="52">
        <f t="shared" si="0"/>
        <v>3.3499218100000001</v>
      </c>
      <c r="E78" s="49">
        <v>0</v>
      </c>
      <c r="F78" s="49">
        <f t="shared" si="1"/>
        <v>3.2939218100000001</v>
      </c>
      <c r="G78" s="49">
        <f t="shared" si="65"/>
        <v>3.3499218100000001</v>
      </c>
      <c r="H78" s="49">
        <f t="shared" si="65"/>
        <v>5.6000000000000001E-2</v>
      </c>
      <c r="I78" s="49">
        <v>0</v>
      </c>
      <c r="J78" s="49">
        <v>5.6000000000000001E-2</v>
      </c>
      <c r="K78" s="49">
        <v>0</v>
      </c>
      <c r="L78" s="49">
        <v>0</v>
      </c>
      <c r="M78" s="49">
        <v>0</v>
      </c>
      <c r="N78" s="49">
        <v>0</v>
      </c>
      <c r="O78" s="47">
        <v>3.3499218100000001</v>
      </c>
      <c r="P78" s="49">
        <v>0</v>
      </c>
      <c r="Q78" s="49">
        <f t="shared" si="3"/>
        <v>3.2939218100000001</v>
      </c>
      <c r="R78" s="49">
        <f t="shared" si="6"/>
        <v>5.600000000000005E-2</v>
      </c>
      <c r="S78" s="49" t="s">
        <v>30</v>
      </c>
      <c r="T78" s="49" t="s">
        <v>30</v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</row>
    <row r="79" spans="1:1017" s="9" customFormat="1" ht="25.5" x14ac:dyDescent="0.2">
      <c r="A79" s="88" t="s">
        <v>91</v>
      </c>
      <c r="B79" s="89" t="s">
        <v>173</v>
      </c>
      <c r="C79" s="7" t="s">
        <v>174</v>
      </c>
      <c r="D79" s="52">
        <f t="shared" si="0"/>
        <v>15.5105165</v>
      </c>
      <c r="E79" s="49">
        <v>0</v>
      </c>
      <c r="F79" s="49">
        <f t="shared" si="1"/>
        <v>7.9087514999999993</v>
      </c>
      <c r="G79" s="49">
        <f t="shared" si="65"/>
        <v>15.5105165</v>
      </c>
      <c r="H79" s="49">
        <f t="shared" si="65"/>
        <v>7.6017650000000003</v>
      </c>
      <c r="I79" s="49">
        <v>0</v>
      </c>
      <c r="J79" s="49">
        <v>0</v>
      </c>
      <c r="K79" s="49">
        <v>0</v>
      </c>
      <c r="L79" s="49">
        <v>5.6000000000000001E-2</v>
      </c>
      <c r="M79" s="49">
        <v>0</v>
      </c>
      <c r="N79" s="49">
        <v>7.5457650000000003</v>
      </c>
      <c r="O79" s="47">
        <v>15.5105165</v>
      </c>
      <c r="P79" s="49">
        <v>0</v>
      </c>
      <c r="Q79" s="49">
        <f t="shared" si="3"/>
        <v>7.9087514999999993</v>
      </c>
      <c r="R79" s="49">
        <f t="shared" si="6"/>
        <v>7.6017650000000003</v>
      </c>
      <c r="S79" s="49" t="s">
        <v>30</v>
      </c>
      <c r="T79" s="49" t="s">
        <v>30</v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 s="1"/>
    </row>
    <row r="80" spans="1:1017" x14ac:dyDescent="0.2">
      <c r="A80" s="29" t="s">
        <v>92</v>
      </c>
      <c r="B80" s="30" t="s">
        <v>85</v>
      </c>
      <c r="C80" s="34" t="s">
        <v>29</v>
      </c>
      <c r="D80" s="43">
        <f t="shared" si="0"/>
        <v>0</v>
      </c>
      <c r="E80" s="44">
        <v>0</v>
      </c>
      <c r="F80" s="44">
        <f t="shared" si="1"/>
        <v>0</v>
      </c>
      <c r="G80" s="44">
        <f t="shared" si="65"/>
        <v>0</v>
      </c>
      <c r="H80" s="44">
        <f t="shared" si="65"/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f t="shared" si="3"/>
        <v>0</v>
      </c>
      <c r="R80" s="44">
        <f t="shared" si="6"/>
        <v>0</v>
      </c>
      <c r="S80" s="44" t="s">
        <v>30</v>
      </c>
      <c r="T80" s="44" t="s">
        <v>30</v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</row>
    <row r="81" spans="1:1017" x14ac:dyDescent="0.2">
      <c r="A81" s="29" t="s">
        <v>93</v>
      </c>
      <c r="B81" s="30" t="s">
        <v>89</v>
      </c>
      <c r="C81" s="34" t="s">
        <v>29</v>
      </c>
      <c r="D81" s="43">
        <f t="shared" si="0"/>
        <v>1.7694408800000001</v>
      </c>
      <c r="E81" s="44">
        <v>0</v>
      </c>
      <c r="F81" s="44">
        <f t="shared" si="1"/>
        <v>0.10091679000000009</v>
      </c>
      <c r="G81" s="44">
        <f t="shared" si="65"/>
        <v>1.7694408800000001</v>
      </c>
      <c r="H81" s="44">
        <f t="shared" si="65"/>
        <v>1.66852409</v>
      </c>
      <c r="I81" s="44">
        <f t="shared" ref="I81:P81" si="67">SUM(I82:I82)</f>
        <v>0</v>
      </c>
      <c r="J81" s="44">
        <f t="shared" si="67"/>
        <v>0</v>
      </c>
      <c r="K81" s="44">
        <f t="shared" si="67"/>
        <v>0</v>
      </c>
      <c r="L81" s="44">
        <f t="shared" si="67"/>
        <v>1.66852409</v>
      </c>
      <c r="M81" s="44">
        <f t="shared" si="67"/>
        <v>0</v>
      </c>
      <c r="N81" s="44">
        <f t="shared" si="67"/>
        <v>0</v>
      </c>
      <c r="O81" s="44">
        <f t="shared" si="67"/>
        <v>1.7694408800000001</v>
      </c>
      <c r="P81" s="44">
        <f t="shared" si="67"/>
        <v>0</v>
      </c>
      <c r="Q81" s="44">
        <f t="shared" si="3"/>
        <v>0.10091679000000009</v>
      </c>
      <c r="R81" s="44">
        <f t="shared" si="6"/>
        <v>1.66852409</v>
      </c>
      <c r="S81" s="44" t="s">
        <v>30</v>
      </c>
      <c r="T81" s="44" t="s">
        <v>30</v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</row>
    <row r="82" spans="1:1017" ht="25.5" x14ac:dyDescent="0.2">
      <c r="A82" s="88" t="s">
        <v>93</v>
      </c>
      <c r="B82" s="90" t="s">
        <v>175</v>
      </c>
      <c r="C82" s="7" t="s">
        <v>176</v>
      </c>
      <c r="D82" s="62">
        <f t="shared" si="0"/>
        <v>1.7694408800000001</v>
      </c>
      <c r="E82" s="49">
        <v>0</v>
      </c>
      <c r="F82" s="49">
        <f t="shared" si="1"/>
        <v>0.10091679000000009</v>
      </c>
      <c r="G82" s="49">
        <f t="shared" si="65"/>
        <v>1.7694408800000001</v>
      </c>
      <c r="H82" s="49">
        <f t="shared" si="65"/>
        <v>1.66852409</v>
      </c>
      <c r="I82" s="49">
        <v>0</v>
      </c>
      <c r="J82" s="49">
        <v>0</v>
      </c>
      <c r="K82" s="49">
        <v>0</v>
      </c>
      <c r="L82" s="49">
        <v>1.66852409</v>
      </c>
      <c r="M82" s="49">
        <v>0</v>
      </c>
      <c r="N82" s="49">
        <v>0</v>
      </c>
      <c r="O82" s="78">
        <v>1.7694408800000001</v>
      </c>
      <c r="P82" s="49">
        <v>0</v>
      </c>
      <c r="Q82" s="49">
        <f t="shared" si="3"/>
        <v>0.10091679000000009</v>
      </c>
      <c r="R82" s="49">
        <f t="shared" si="6"/>
        <v>1.66852409</v>
      </c>
      <c r="S82" s="49" t="s">
        <v>30</v>
      </c>
      <c r="T82" s="49" t="s">
        <v>30</v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</row>
    <row r="83" spans="1:1017" ht="25.5" x14ac:dyDescent="0.25">
      <c r="A83" s="29" t="s">
        <v>61</v>
      </c>
      <c r="B83" s="30" t="s">
        <v>62</v>
      </c>
      <c r="C83" s="34" t="s">
        <v>29</v>
      </c>
      <c r="D83" s="43">
        <f t="shared" si="0"/>
        <v>0</v>
      </c>
      <c r="E83" s="44">
        <v>0</v>
      </c>
      <c r="F83" s="44">
        <f t="shared" si="1"/>
        <v>0</v>
      </c>
      <c r="G83" s="44">
        <f t="shared" si="65"/>
        <v>0</v>
      </c>
      <c r="H83" s="44">
        <f t="shared" si="65"/>
        <v>0</v>
      </c>
      <c r="I83" s="44">
        <f t="shared" ref="I83:P83" si="68">SUM(I84,I85,I86)</f>
        <v>0</v>
      </c>
      <c r="J83" s="44">
        <f t="shared" si="68"/>
        <v>0</v>
      </c>
      <c r="K83" s="44">
        <f t="shared" si="68"/>
        <v>0</v>
      </c>
      <c r="L83" s="44">
        <f t="shared" si="68"/>
        <v>0</v>
      </c>
      <c r="M83" s="44">
        <f t="shared" si="68"/>
        <v>0</v>
      </c>
      <c r="N83" s="44">
        <f t="shared" si="68"/>
        <v>0</v>
      </c>
      <c r="O83" s="44">
        <f t="shared" si="68"/>
        <v>0</v>
      </c>
      <c r="P83" s="44">
        <f t="shared" si="68"/>
        <v>0</v>
      </c>
      <c r="Q83" s="44">
        <f t="shared" si="3"/>
        <v>0</v>
      </c>
      <c r="R83" s="44">
        <f t="shared" si="6"/>
        <v>0</v>
      </c>
      <c r="S83" s="44" t="s">
        <v>30</v>
      </c>
      <c r="T83" s="44" t="s">
        <v>30</v>
      </c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  <c r="AJW83" s="9"/>
      <c r="AJX83" s="9"/>
      <c r="AJY83" s="9"/>
      <c r="AJZ83" s="9"/>
      <c r="AKA83" s="9"/>
      <c r="AKB83" s="9"/>
      <c r="AKC83" s="9"/>
      <c r="AKD83" s="9"/>
      <c r="AKE83" s="9"/>
      <c r="AKF83" s="9"/>
      <c r="AKG83" s="9"/>
      <c r="AKH83" s="9"/>
      <c r="AKI83" s="9"/>
      <c r="AKJ83" s="9"/>
      <c r="AKK83" s="9"/>
      <c r="AKL83" s="9"/>
      <c r="AKM83" s="9"/>
      <c r="AKN83" s="9"/>
      <c r="AKO83" s="9"/>
      <c r="AKP83" s="9"/>
      <c r="AKQ83" s="9"/>
      <c r="AKR83" s="9"/>
      <c r="AKS83" s="9"/>
      <c r="AKT83" s="9"/>
      <c r="AKU83" s="9"/>
      <c r="AKV83" s="9"/>
      <c r="AKW83" s="9"/>
      <c r="AKX83" s="9"/>
      <c r="AKY83" s="9"/>
      <c r="AKZ83" s="9"/>
      <c r="ALA83" s="9"/>
      <c r="ALB83" s="9"/>
      <c r="ALC83" s="9"/>
      <c r="ALD83" s="9"/>
      <c r="ALE83" s="9"/>
      <c r="ALF83" s="9"/>
      <c r="ALG83" s="9"/>
      <c r="ALH83" s="9"/>
      <c r="ALI83" s="9"/>
      <c r="ALJ83" s="9"/>
      <c r="ALK83" s="9"/>
      <c r="ALL83" s="9"/>
      <c r="ALM83" s="9"/>
      <c r="ALN83" s="9"/>
      <c r="ALO83" s="9"/>
      <c r="ALP83" s="9"/>
      <c r="ALQ83" s="9"/>
      <c r="ALR83" s="9"/>
      <c r="ALS83" s="9"/>
      <c r="ALT83" s="9"/>
      <c r="ALU83" s="9"/>
      <c r="ALV83" s="9"/>
      <c r="ALW83" s="9"/>
      <c r="ALX83" s="9"/>
      <c r="ALY83" s="9"/>
      <c r="ALZ83" s="9"/>
      <c r="AMA83" s="9"/>
      <c r="AMB83" s="9"/>
      <c r="AMC83" s="10"/>
    </row>
    <row r="84" spans="1:1017" x14ac:dyDescent="0.2">
      <c r="A84" s="29" t="s">
        <v>94</v>
      </c>
      <c r="B84" s="30" t="s">
        <v>84</v>
      </c>
      <c r="C84" s="30" t="s">
        <v>29</v>
      </c>
      <c r="D84" s="43">
        <f t="shared" si="0"/>
        <v>0</v>
      </c>
      <c r="E84" s="44">
        <v>0</v>
      </c>
      <c r="F84" s="44">
        <f t="shared" si="1"/>
        <v>0</v>
      </c>
      <c r="G84" s="44">
        <f t="shared" si="65"/>
        <v>0</v>
      </c>
      <c r="H84" s="44">
        <f t="shared" si="65"/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f t="shared" si="3"/>
        <v>0</v>
      </c>
      <c r="R84" s="44">
        <f t="shared" si="6"/>
        <v>0</v>
      </c>
      <c r="S84" s="44" t="s">
        <v>30</v>
      </c>
      <c r="T84" s="44" t="s">
        <v>30</v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</row>
    <row r="85" spans="1:1017" s="9" customFormat="1" x14ac:dyDescent="0.2">
      <c r="A85" s="29" t="s">
        <v>95</v>
      </c>
      <c r="B85" s="30" t="s">
        <v>85</v>
      </c>
      <c r="C85" s="30" t="s">
        <v>29</v>
      </c>
      <c r="D85" s="43">
        <f t="shared" si="0"/>
        <v>0</v>
      </c>
      <c r="E85" s="44">
        <v>0</v>
      </c>
      <c r="F85" s="44">
        <f t="shared" si="1"/>
        <v>0</v>
      </c>
      <c r="G85" s="44">
        <f t="shared" si="65"/>
        <v>0</v>
      </c>
      <c r="H85" s="44">
        <f t="shared" si="65"/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f t="shared" si="3"/>
        <v>0</v>
      </c>
      <c r="R85" s="44">
        <f t="shared" si="6"/>
        <v>0</v>
      </c>
      <c r="S85" s="44" t="s">
        <v>30</v>
      </c>
      <c r="T85" s="44" t="s">
        <v>30</v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 s="1"/>
    </row>
    <row r="86" spans="1:1017" s="9" customFormat="1" x14ac:dyDescent="0.2">
      <c r="A86" s="29" t="s">
        <v>96</v>
      </c>
      <c r="B86" s="30" t="s">
        <v>89</v>
      </c>
      <c r="C86" s="30" t="s">
        <v>29</v>
      </c>
      <c r="D86" s="43">
        <f t="shared" si="0"/>
        <v>0</v>
      </c>
      <c r="E86" s="44">
        <v>0</v>
      </c>
      <c r="F86" s="44">
        <f t="shared" si="1"/>
        <v>0</v>
      </c>
      <c r="G86" s="44">
        <f t="shared" si="65"/>
        <v>0</v>
      </c>
      <c r="H86" s="44">
        <f t="shared" si="65"/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f t="shared" si="3"/>
        <v>0</v>
      </c>
      <c r="R86" s="44">
        <f t="shared" si="6"/>
        <v>0</v>
      </c>
      <c r="S86" s="44" t="s">
        <v>30</v>
      </c>
      <c r="T86" s="44" t="s">
        <v>30</v>
      </c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 s="1"/>
    </row>
    <row r="87" spans="1:1017" ht="25.5" x14ac:dyDescent="0.2">
      <c r="A87" s="29" t="s">
        <v>63</v>
      </c>
      <c r="B87" s="30" t="s">
        <v>64</v>
      </c>
      <c r="C87" s="30" t="s">
        <v>29</v>
      </c>
      <c r="D87" s="43">
        <f t="shared" si="0"/>
        <v>48.9853837</v>
      </c>
      <c r="E87" s="44">
        <v>0</v>
      </c>
      <c r="F87" s="44">
        <f t="shared" si="1"/>
        <v>9.911205240000001</v>
      </c>
      <c r="G87" s="44">
        <f t="shared" si="65"/>
        <v>48.9853837</v>
      </c>
      <c r="H87" s="44">
        <f t="shared" si="65"/>
        <v>39.074178459999999</v>
      </c>
      <c r="I87" s="44">
        <f t="shared" ref="I87:P87" si="69">I88</f>
        <v>0</v>
      </c>
      <c r="J87" s="44">
        <f t="shared" si="69"/>
        <v>20.562769899999999</v>
      </c>
      <c r="K87" s="44">
        <f t="shared" si="69"/>
        <v>0</v>
      </c>
      <c r="L87" s="44">
        <f t="shared" si="69"/>
        <v>7.0285336399999991</v>
      </c>
      <c r="M87" s="44">
        <f t="shared" si="69"/>
        <v>0</v>
      </c>
      <c r="N87" s="44">
        <f t="shared" si="69"/>
        <v>11.48287492</v>
      </c>
      <c r="O87" s="44">
        <f t="shared" si="69"/>
        <v>48.9853837</v>
      </c>
      <c r="P87" s="44">
        <f t="shared" si="69"/>
        <v>0</v>
      </c>
      <c r="Q87" s="44">
        <f t="shared" si="3"/>
        <v>9.911205240000001</v>
      </c>
      <c r="R87" s="44">
        <f t="shared" si="6"/>
        <v>39.074178459999999</v>
      </c>
      <c r="S87" s="44" t="s">
        <v>30</v>
      </c>
      <c r="T87" s="44" t="s">
        <v>30</v>
      </c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</row>
    <row r="88" spans="1:1017" ht="25.5" x14ac:dyDescent="0.2">
      <c r="A88" s="29" t="s">
        <v>65</v>
      </c>
      <c r="B88" s="30" t="s">
        <v>66</v>
      </c>
      <c r="C88" s="30" t="s">
        <v>29</v>
      </c>
      <c r="D88" s="43">
        <f t="shared" si="0"/>
        <v>48.9853837</v>
      </c>
      <c r="E88" s="44">
        <v>0</v>
      </c>
      <c r="F88" s="44">
        <f t="shared" si="1"/>
        <v>9.911205240000001</v>
      </c>
      <c r="G88" s="44">
        <f t="shared" si="65"/>
        <v>48.9853837</v>
      </c>
      <c r="H88" s="44">
        <f t="shared" si="65"/>
        <v>39.074178459999999</v>
      </c>
      <c r="I88" s="44">
        <f t="shared" ref="I88:P88" si="70">SUM(I89,I91,I93)</f>
        <v>0</v>
      </c>
      <c r="J88" s="44">
        <f t="shared" si="70"/>
        <v>20.562769899999999</v>
      </c>
      <c r="K88" s="44">
        <f t="shared" si="70"/>
        <v>0</v>
      </c>
      <c r="L88" s="44">
        <f t="shared" si="70"/>
        <v>7.0285336399999991</v>
      </c>
      <c r="M88" s="44">
        <f t="shared" si="70"/>
        <v>0</v>
      </c>
      <c r="N88" s="44">
        <f t="shared" si="70"/>
        <v>11.48287492</v>
      </c>
      <c r="O88" s="44">
        <f t="shared" si="70"/>
        <v>48.9853837</v>
      </c>
      <c r="P88" s="44">
        <f t="shared" si="70"/>
        <v>0</v>
      </c>
      <c r="Q88" s="44">
        <f t="shared" si="3"/>
        <v>9.911205240000001</v>
      </c>
      <c r="R88" s="44">
        <f t="shared" si="6"/>
        <v>39.074178459999999</v>
      </c>
      <c r="S88" s="44" t="s">
        <v>30</v>
      </c>
      <c r="T88" s="44" t="s">
        <v>30</v>
      </c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</row>
    <row r="89" spans="1:1017" s="9" customFormat="1" x14ac:dyDescent="0.2">
      <c r="A89" s="29" t="s">
        <v>97</v>
      </c>
      <c r="B89" s="30" t="s">
        <v>84</v>
      </c>
      <c r="C89" s="30" t="s">
        <v>29</v>
      </c>
      <c r="D89" s="43">
        <f t="shared" si="0"/>
        <v>25.37287246</v>
      </c>
      <c r="E89" s="44">
        <v>0</v>
      </c>
      <c r="F89" s="44">
        <f t="shared" si="1"/>
        <v>10.72836644</v>
      </c>
      <c r="G89" s="44">
        <f t="shared" si="65"/>
        <v>25.37287246</v>
      </c>
      <c r="H89" s="44">
        <f t="shared" si="65"/>
        <v>14.64450602</v>
      </c>
      <c r="I89" s="44">
        <f t="shared" ref="I89:P91" si="71">SUM(I90:I90)</f>
        <v>0</v>
      </c>
      <c r="J89" s="44">
        <f t="shared" si="71"/>
        <v>0.14798894000000001</v>
      </c>
      <c r="K89" s="44">
        <f t="shared" si="71"/>
        <v>0</v>
      </c>
      <c r="L89" s="44">
        <f t="shared" si="71"/>
        <v>3.7277161700000003</v>
      </c>
      <c r="M89" s="44">
        <f t="shared" si="71"/>
        <v>0</v>
      </c>
      <c r="N89" s="44">
        <f t="shared" si="71"/>
        <v>10.76880091</v>
      </c>
      <c r="O89" s="44">
        <f t="shared" si="71"/>
        <v>25.37287246</v>
      </c>
      <c r="P89" s="44">
        <f t="shared" si="71"/>
        <v>0</v>
      </c>
      <c r="Q89" s="44">
        <f t="shared" si="3"/>
        <v>10.72836644</v>
      </c>
      <c r="R89" s="44">
        <f t="shared" si="6"/>
        <v>14.64450602</v>
      </c>
      <c r="S89" s="44" t="s">
        <v>30</v>
      </c>
      <c r="T89" s="44" t="s">
        <v>30</v>
      </c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 s="1"/>
    </row>
    <row r="90" spans="1:1017" s="9" customFormat="1" ht="25.5" x14ac:dyDescent="0.2">
      <c r="A90" s="85" t="s">
        <v>97</v>
      </c>
      <c r="B90" s="91" t="s">
        <v>177</v>
      </c>
      <c r="C90" s="7" t="s">
        <v>178</v>
      </c>
      <c r="D90" s="52">
        <f t="shared" si="0"/>
        <v>25.37287246</v>
      </c>
      <c r="E90" s="49">
        <v>0</v>
      </c>
      <c r="F90" s="49">
        <f t="shared" si="1"/>
        <v>10.72836644</v>
      </c>
      <c r="G90" s="49">
        <f t="shared" si="65"/>
        <v>25.37287246</v>
      </c>
      <c r="H90" s="49">
        <f t="shared" si="65"/>
        <v>14.64450602</v>
      </c>
      <c r="I90" s="49">
        <v>0</v>
      </c>
      <c r="J90" s="49">
        <v>0.14798894000000001</v>
      </c>
      <c r="K90" s="49">
        <v>0</v>
      </c>
      <c r="L90" s="49">
        <v>3.7277161700000003</v>
      </c>
      <c r="M90" s="49">
        <v>0</v>
      </c>
      <c r="N90" s="49">
        <v>10.76880091</v>
      </c>
      <c r="O90" s="47">
        <v>25.37287246</v>
      </c>
      <c r="P90" s="49">
        <v>0</v>
      </c>
      <c r="Q90" s="49">
        <f t="shared" si="3"/>
        <v>10.72836644</v>
      </c>
      <c r="R90" s="49">
        <f>G90-F90</f>
        <v>14.64450602</v>
      </c>
      <c r="S90" s="49" t="s">
        <v>30</v>
      </c>
      <c r="T90" s="49" t="s">
        <v>30</v>
      </c>
      <c r="U90" s="111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 s="1"/>
    </row>
    <row r="91" spans="1:1017" x14ac:dyDescent="0.2">
      <c r="A91" s="29" t="s">
        <v>98</v>
      </c>
      <c r="B91" s="30" t="s">
        <v>85</v>
      </c>
      <c r="C91" s="30" t="s">
        <v>29</v>
      </c>
      <c r="D91" s="43">
        <f t="shared" ref="D91" si="72">SUM(G91)</f>
        <v>8.4457802399999995</v>
      </c>
      <c r="E91" s="44">
        <v>0</v>
      </c>
      <c r="F91" s="44">
        <f t="shared" ref="F91" si="73">Q91</f>
        <v>-1.6626435799999992</v>
      </c>
      <c r="G91" s="44">
        <f t="shared" ref="G91" si="74">SUM(I91,K91,M91,O91)</f>
        <v>8.4457802399999995</v>
      </c>
      <c r="H91" s="44">
        <f t="shared" ref="H91" si="75">SUM(J91,L91,N91,P91)</f>
        <v>10.108423819999999</v>
      </c>
      <c r="I91" s="44">
        <f t="shared" si="71"/>
        <v>0</v>
      </c>
      <c r="J91" s="44">
        <f t="shared" si="71"/>
        <v>7.8414925000000002</v>
      </c>
      <c r="K91" s="44">
        <f t="shared" si="71"/>
        <v>0</v>
      </c>
      <c r="L91" s="44">
        <f t="shared" si="71"/>
        <v>1.5528573099999994</v>
      </c>
      <c r="M91" s="44">
        <f t="shared" si="71"/>
        <v>0</v>
      </c>
      <c r="N91" s="44">
        <f t="shared" si="71"/>
        <v>0.71407401000000004</v>
      </c>
      <c r="O91" s="44">
        <f t="shared" si="71"/>
        <v>8.4457802399999995</v>
      </c>
      <c r="P91" s="44">
        <f t="shared" si="71"/>
        <v>0</v>
      </c>
      <c r="Q91" s="44">
        <f t="shared" ref="Q91" si="76">G91-H91</f>
        <v>-1.6626435799999992</v>
      </c>
      <c r="R91" s="44">
        <f t="shared" ref="R91" si="77">G91-F91</f>
        <v>10.108423819999999</v>
      </c>
      <c r="S91" s="44" t="s">
        <v>30</v>
      </c>
      <c r="T91" s="44" t="s">
        <v>30</v>
      </c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</row>
    <row r="92" spans="1:1017" ht="25.5" x14ac:dyDescent="0.2">
      <c r="A92" s="85" t="s">
        <v>98</v>
      </c>
      <c r="B92" s="92" t="s">
        <v>177</v>
      </c>
      <c r="C92" s="7" t="s">
        <v>179</v>
      </c>
      <c r="D92" s="47">
        <f t="shared" ref="D92" si="78">SUM(G92)</f>
        <v>8.4457802399999995</v>
      </c>
      <c r="E92" s="49">
        <v>0</v>
      </c>
      <c r="F92" s="49">
        <f t="shared" ref="F92:F141" si="79">Q92</f>
        <v>-1.6626435799999992</v>
      </c>
      <c r="G92" s="49">
        <f t="shared" ref="G92" si="80">SUM(I92,K92,M92,O92)</f>
        <v>8.4457802399999995</v>
      </c>
      <c r="H92" s="49">
        <f t="shared" ref="H92" si="81">SUM(J92,L92,N92,P92)</f>
        <v>10.108423819999999</v>
      </c>
      <c r="I92" s="49">
        <v>0</v>
      </c>
      <c r="J92" s="49">
        <v>7.8414925000000002</v>
      </c>
      <c r="K92" s="49">
        <v>0</v>
      </c>
      <c r="L92" s="49">
        <v>1.5528573099999994</v>
      </c>
      <c r="M92" s="49">
        <v>0</v>
      </c>
      <c r="N92" s="49">
        <v>0.71407401000000004</v>
      </c>
      <c r="O92" s="47">
        <v>8.4457802399999995</v>
      </c>
      <c r="P92" s="49">
        <v>0</v>
      </c>
      <c r="Q92" s="49">
        <f t="shared" ref="Q92:Q141" si="82">G92-H92</f>
        <v>-1.6626435799999992</v>
      </c>
      <c r="R92" s="49">
        <f t="shared" ref="R92" si="83">G92-F92</f>
        <v>10.108423819999999</v>
      </c>
      <c r="S92" s="49" t="s">
        <v>30</v>
      </c>
      <c r="T92" s="49" t="s">
        <v>30</v>
      </c>
      <c r="U92" s="111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</row>
    <row r="93" spans="1:1017" ht="15.75" x14ac:dyDescent="0.25">
      <c r="A93" s="29" t="s">
        <v>99</v>
      </c>
      <c r="B93" s="30" t="s">
        <v>89</v>
      </c>
      <c r="C93" s="30" t="s">
        <v>29</v>
      </c>
      <c r="D93" s="43">
        <f t="shared" ref="D93:D141" si="84">SUM(G93)</f>
        <v>15.166731</v>
      </c>
      <c r="E93" s="44">
        <v>0</v>
      </c>
      <c r="F93" s="44">
        <f t="shared" si="79"/>
        <v>0.84548237999999998</v>
      </c>
      <c r="G93" s="44">
        <f t="shared" si="65"/>
        <v>15.166731</v>
      </c>
      <c r="H93" s="44">
        <f t="shared" si="65"/>
        <v>14.32124862</v>
      </c>
      <c r="I93" s="44">
        <f t="shared" ref="I93:P93" si="85">SUM(I94:I94)</f>
        <v>0</v>
      </c>
      <c r="J93" s="44">
        <f t="shared" si="85"/>
        <v>12.573288460000001</v>
      </c>
      <c r="K93" s="44">
        <f t="shared" si="85"/>
        <v>0</v>
      </c>
      <c r="L93" s="44">
        <f t="shared" si="85"/>
        <v>1.7479601599999999</v>
      </c>
      <c r="M93" s="44">
        <f t="shared" si="85"/>
        <v>0</v>
      </c>
      <c r="N93" s="44">
        <f t="shared" si="85"/>
        <v>0</v>
      </c>
      <c r="O93" s="44">
        <f t="shared" si="85"/>
        <v>15.166731</v>
      </c>
      <c r="P93" s="44">
        <f t="shared" si="85"/>
        <v>0</v>
      </c>
      <c r="Q93" s="44">
        <f t="shared" si="82"/>
        <v>0.84548237999999998</v>
      </c>
      <c r="R93" s="44">
        <f t="shared" ref="R93:R141" si="86">G93-F93</f>
        <v>14.32124862</v>
      </c>
      <c r="S93" s="44" t="s">
        <v>30</v>
      </c>
      <c r="T93" s="44" t="s">
        <v>30</v>
      </c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  <c r="JC93" s="9"/>
      <c r="JD93" s="9"/>
      <c r="JE93" s="9"/>
      <c r="JF93" s="9"/>
      <c r="JG93" s="9"/>
      <c r="JH93" s="9"/>
      <c r="JI93" s="9"/>
      <c r="JJ93" s="9"/>
      <c r="JK93" s="9"/>
      <c r="JL93" s="9"/>
      <c r="JM93" s="9"/>
      <c r="JN93" s="9"/>
      <c r="JO93" s="9"/>
      <c r="JP93" s="9"/>
      <c r="JQ93" s="9"/>
      <c r="JR93" s="9"/>
      <c r="JS93" s="9"/>
      <c r="JT93" s="9"/>
      <c r="JU93" s="9"/>
      <c r="JV93" s="9"/>
      <c r="JW93" s="9"/>
      <c r="JX93" s="9"/>
      <c r="JY93" s="9"/>
      <c r="JZ93" s="9"/>
      <c r="KA93" s="9"/>
      <c r="KB93" s="9"/>
      <c r="KC93" s="9"/>
      <c r="KD93" s="9"/>
      <c r="KE93" s="9"/>
      <c r="KF93" s="9"/>
      <c r="KG93" s="9"/>
      <c r="KH93" s="9"/>
      <c r="KI93" s="9"/>
      <c r="KJ93" s="9"/>
      <c r="KK93" s="9"/>
      <c r="KL93" s="9"/>
      <c r="KM93" s="9"/>
      <c r="KN93" s="9"/>
      <c r="KO93" s="9"/>
      <c r="KP93" s="9"/>
      <c r="KQ93" s="9"/>
      <c r="KR93" s="9"/>
      <c r="KS93" s="9"/>
      <c r="KT93" s="9"/>
      <c r="KU93" s="9"/>
      <c r="KV93" s="9"/>
      <c r="KW93" s="9"/>
      <c r="KX93" s="9"/>
      <c r="KY93" s="9"/>
      <c r="KZ93" s="9"/>
      <c r="LA93" s="9"/>
      <c r="LB93" s="9"/>
      <c r="LC93" s="9"/>
      <c r="LD93" s="9"/>
      <c r="LE93" s="9"/>
      <c r="LF93" s="9"/>
      <c r="LG93" s="9"/>
      <c r="LH93" s="9"/>
      <c r="LI93" s="9"/>
      <c r="LJ93" s="9"/>
      <c r="LK93" s="9"/>
      <c r="LL93" s="9"/>
      <c r="LM93" s="9"/>
      <c r="LN93" s="9"/>
      <c r="LO93" s="9"/>
      <c r="LP93" s="9"/>
      <c r="LQ93" s="9"/>
      <c r="LR93" s="9"/>
      <c r="LS93" s="9"/>
      <c r="LT93" s="9"/>
      <c r="LU93" s="9"/>
      <c r="LV93" s="9"/>
      <c r="LW93" s="9"/>
      <c r="LX93" s="9"/>
      <c r="LY93" s="9"/>
      <c r="LZ93" s="9"/>
      <c r="MA93" s="9"/>
      <c r="MB93" s="9"/>
      <c r="MC93" s="9"/>
      <c r="MD93" s="9"/>
      <c r="ME93" s="9"/>
      <c r="MF93" s="9"/>
      <c r="MG93" s="9"/>
      <c r="MH93" s="9"/>
      <c r="MI93" s="9"/>
      <c r="MJ93" s="9"/>
      <c r="MK93" s="9"/>
      <c r="ML93" s="9"/>
      <c r="MM93" s="9"/>
      <c r="MN93" s="9"/>
      <c r="MO93" s="9"/>
      <c r="MP93" s="9"/>
      <c r="MQ93" s="9"/>
      <c r="MR93" s="9"/>
      <c r="MS93" s="9"/>
      <c r="MT93" s="9"/>
      <c r="MU93" s="9"/>
      <c r="MV93" s="9"/>
      <c r="MW93" s="9"/>
      <c r="MX93" s="9"/>
      <c r="MY93" s="9"/>
      <c r="MZ93" s="9"/>
      <c r="NA93" s="9"/>
      <c r="NB93" s="9"/>
      <c r="NC93" s="9"/>
      <c r="ND93" s="9"/>
      <c r="NE93" s="9"/>
      <c r="NF93" s="9"/>
      <c r="NG93" s="9"/>
      <c r="NH93" s="9"/>
      <c r="NI93" s="9"/>
      <c r="NJ93" s="9"/>
      <c r="NK93" s="9"/>
      <c r="NL93" s="9"/>
      <c r="NM93" s="9"/>
      <c r="NN93" s="9"/>
      <c r="NO93" s="9"/>
      <c r="NP93" s="9"/>
      <c r="NQ93" s="9"/>
      <c r="NR93" s="9"/>
      <c r="NS93" s="9"/>
      <c r="NT93" s="9"/>
      <c r="NU93" s="9"/>
      <c r="NV93" s="9"/>
      <c r="NW93" s="9"/>
      <c r="NX93" s="9"/>
      <c r="NY93" s="9"/>
      <c r="NZ93" s="9"/>
      <c r="OA93" s="9"/>
      <c r="OB93" s="9"/>
      <c r="OC93" s="9"/>
      <c r="OD93" s="9"/>
      <c r="OE93" s="9"/>
      <c r="OF93" s="9"/>
      <c r="OG93" s="9"/>
      <c r="OH93" s="9"/>
      <c r="OI93" s="9"/>
      <c r="OJ93" s="9"/>
      <c r="OK93" s="9"/>
      <c r="OL93" s="9"/>
      <c r="OM93" s="9"/>
      <c r="ON93" s="9"/>
      <c r="OO93" s="9"/>
      <c r="OP93" s="9"/>
      <c r="OQ93" s="9"/>
      <c r="OR93" s="9"/>
      <c r="OS93" s="9"/>
      <c r="OT93" s="9"/>
      <c r="OU93" s="9"/>
      <c r="OV93" s="9"/>
      <c r="OW93" s="9"/>
      <c r="OX93" s="9"/>
      <c r="OY93" s="9"/>
      <c r="OZ93" s="9"/>
      <c r="PA93" s="9"/>
      <c r="PB93" s="9"/>
      <c r="PC93" s="9"/>
      <c r="PD93" s="9"/>
      <c r="PE93" s="9"/>
      <c r="PF93" s="9"/>
      <c r="PG93" s="9"/>
      <c r="PH93" s="9"/>
      <c r="PI93" s="9"/>
      <c r="PJ93" s="9"/>
      <c r="PK93" s="9"/>
      <c r="PL93" s="9"/>
      <c r="PM93" s="9"/>
      <c r="PN93" s="9"/>
      <c r="PO93" s="9"/>
      <c r="PP93" s="9"/>
      <c r="PQ93" s="9"/>
      <c r="PR93" s="9"/>
      <c r="PS93" s="9"/>
      <c r="PT93" s="9"/>
      <c r="PU93" s="9"/>
      <c r="PV93" s="9"/>
      <c r="PW93" s="9"/>
      <c r="PX93" s="9"/>
      <c r="PY93" s="9"/>
      <c r="PZ93" s="9"/>
      <c r="QA93" s="9"/>
      <c r="QB93" s="9"/>
      <c r="QC93" s="9"/>
      <c r="QD93" s="9"/>
      <c r="QE93" s="9"/>
      <c r="QF93" s="9"/>
      <c r="QG93" s="9"/>
      <c r="QH93" s="9"/>
      <c r="QI93" s="9"/>
      <c r="QJ93" s="9"/>
      <c r="QK93" s="9"/>
      <c r="QL93" s="9"/>
      <c r="QM93" s="9"/>
      <c r="QN93" s="9"/>
      <c r="QO93" s="9"/>
      <c r="QP93" s="9"/>
      <c r="QQ93" s="9"/>
      <c r="QR93" s="9"/>
      <c r="QS93" s="9"/>
      <c r="QT93" s="9"/>
      <c r="QU93" s="9"/>
      <c r="QV93" s="9"/>
      <c r="QW93" s="9"/>
      <c r="QX93" s="9"/>
      <c r="QY93" s="9"/>
      <c r="QZ93" s="9"/>
      <c r="RA93" s="9"/>
      <c r="RB93" s="9"/>
      <c r="RC93" s="9"/>
      <c r="RD93" s="9"/>
      <c r="RE93" s="9"/>
      <c r="RF93" s="9"/>
      <c r="RG93" s="9"/>
      <c r="RH93" s="9"/>
      <c r="RI93" s="9"/>
      <c r="RJ93" s="9"/>
      <c r="RK93" s="9"/>
      <c r="RL93" s="9"/>
      <c r="RM93" s="9"/>
      <c r="RN93" s="9"/>
      <c r="RO93" s="9"/>
      <c r="RP93" s="9"/>
      <c r="RQ93" s="9"/>
      <c r="RR93" s="9"/>
      <c r="RS93" s="9"/>
      <c r="RT93" s="9"/>
      <c r="RU93" s="9"/>
      <c r="RV93" s="9"/>
      <c r="RW93" s="9"/>
      <c r="RX93" s="9"/>
      <c r="RY93" s="9"/>
      <c r="RZ93" s="9"/>
      <c r="SA93" s="9"/>
      <c r="SB93" s="9"/>
      <c r="SC93" s="9"/>
      <c r="SD93" s="9"/>
      <c r="SE93" s="9"/>
      <c r="SF93" s="9"/>
      <c r="SG93" s="9"/>
      <c r="SH93" s="9"/>
      <c r="SI93" s="9"/>
      <c r="SJ93" s="9"/>
      <c r="SK93" s="9"/>
      <c r="SL93" s="9"/>
      <c r="SM93" s="9"/>
      <c r="SN93" s="9"/>
      <c r="SO93" s="9"/>
      <c r="SP93" s="9"/>
      <c r="SQ93" s="9"/>
      <c r="SR93" s="9"/>
      <c r="SS93" s="9"/>
      <c r="ST93" s="9"/>
      <c r="SU93" s="9"/>
      <c r="SV93" s="9"/>
      <c r="SW93" s="9"/>
      <c r="SX93" s="9"/>
      <c r="SY93" s="9"/>
      <c r="SZ93" s="9"/>
      <c r="TA93" s="9"/>
      <c r="TB93" s="9"/>
      <c r="TC93" s="9"/>
      <c r="TD93" s="9"/>
      <c r="TE93" s="9"/>
      <c r="TF93" s="9"/>
      <c r="TG93" s="9"/>
      <c r="TH93" s="9"/>
      <c r="TI93" s="9"/>
      <c r="TJ93" s="9"/>
      <c r="TK93" s="9"/>
      <c r="TL93" s="9"/>
      <c r="TM93" s="9"/>
      <c r="TN93" s="9"/>
      <c r="TO93" s="9"/>
      <c r="TP93" s="9"/>
      <c r="TQ93" s="9"/>
      <c r="TR93" s="9"/>
      <c r="TS93" s="9"/>
      <c r="TT93" s="9"/>
      <c r="TU93" s="9"/>
      <c r="TV93" s="9"/>
      <c r="TW93" s="9"/>
      <c r="TX93" s="9"/>
      <c r="TY93" s="9"/>
      <c r="TZ93" s="9"/>
      <c r="UA93" s="9"/>
      <c r="UB93" s="9"/>
      <c r="UC93" s="9"/>
      <c r="UD93" s="9"/>
      <c r="UE93" s="9"/>
      <c r="UF93" s="9"/>
      <c r="UG93" s="9"/>
      <c r="UH93" s="9"/>
      <c r="UI93" s="9"/>
      <c r="UJ93" s="9"/>
      <c r="UK93" s="9"/>
      <c r="UL93" s="9"/>
      <c r="UM93" s="9"/>
      <c r="UN93" s="9"/>
      <c r="UO93" s="9"/>
      <c r="UP93" s="9"/>
      <c r="UQ93" s="9"/>
      <c r="UR93" s="9"/>
      <c r="US93" s="9"/>
      <c r="UT93" s="9"/>
      <c r="UU93" s="9"/>
      <c r="UV93" s="9"/>
      <c r="UW93" s="9"/>
      <c r="UX93" s="9"/>
      <c r="UY93" s="9"/>
      <c r="UZ93" s="9"/>
      <c r="VA93" s="9"/>
      <c r="VB93" s="9"/>
      <c r="VC93" s="9"/>
      <c r="VD93" s="9"/>
      <c r="VE93" s="9"/>
      <c r="VF93" s="9"/>
      <c r="VG93" s="9"/>
      <c r="VH93" s="9"/>
      <c r="VI93" s="9"/>
      <c r="VJ93" s="9"/>
      <c r="VK93" s="9"/>
      <c r="VL93" s="9"/>
      <c r="VM93" s="9"/>
      <c r="VN93" s="9"/>
      <c r="VO93" s="9"/>
      <c r="VP93" s="9"/>
      <c r="VQ93" s="9"/>
      <c r="VR93" s="9"/>
      <c r="VS93" s="9"/>
      <c r="VT93" s="9"/>
      <c r="VU93" s="9"/>
      <c r="VV93" s="9"/>
      <c r="VW93" s="9"/>
      <c r="VX93" s="9"/>
      <c r="VY93" s="9"/>
      <c r="VZ93" s="9"/>
      <c r="WA93" s="9"/>
      <c r="WB93" s="9"/>
      <c r="WC93" s="9"/>
      <c r="WD93" s="9"/>
      <c r="WE93" s="9"/>
      <c r="WF93" s="9"/>
      <c r="WG93" s="9"/>
      <c r="WH93" s="9"/>
      <c r="WI93" s="9"/>
      <c r="WJ93" s="9"/>
      <c r="WK93" s="9"/>
      <c r="WL93" s="9"/>
      <c r="WM93" s="9"/>
      <c r="WN93" s="9"/>
      <c r="WO93" s="9"/>
      <c r="WP93" s="9"/>
      <c r="WQ93" s="9"/>
      <c r="WR93" s="9"/>
      <c r="WS93" s="9"/>
      <c r="WT93" s="9"/>
      <c r="WU93" s="9"/>
      <c r="WV93" s="9"/>
      <c r="WW93" s="9"/>
      <c r="WX93" s="9"/>
      <c r="WY93" s="9"/>
      <c r="WZ93" s="9"/>
      <c r="XA93" s="9"/>
      <c r="XB93" s="9"/>
      <c r="XC93" s="9"/>
      <c r="XD93" s="9"/>
      <c r="XE93" s="9"/>
      <c r="XF93" s="9"/>
      <c r="XG93" s="9"/>
      <c r="XH93" s="9"/>
      <c r="XI93" s="9"/>
      <c r="XJ93" s="9"/>
      <c r="XK93" s="9"/>
      <c r="XL93" s="9"/>
      <c r="XM93" s="9"/>
      <c r="XN93" s="9"/>
      <c r="XO93" s="9"/>
      <c r="XP93" s="9"/>
      <c r="XQ93" s="9"/>
      <c r="XR93" s="9"/>
      <c r="XS93" s="9"/>
      <c r="XT93" s="9"/>
      <c r="XU93" s="9"/>
      <c r="XV93" s="9"/>
      <c r="XW93" s="9"/>
      <c r="XX93" s="9"/>
      <c r="XY93" s="9"/>
      <c r="XZ93" s="9"/>
      <c r="YA93" s="9"/>
      <c r="YB93" s="9"/>
      <c r="YC93" s="9"/>
      <c r="YD93" s="9"/>
      <c r="YE93" s="9"/>
      <c r="YF93" s="9"/>
      <c r="YG93" s="9"/>
      <c r="YH93" s="9"/>
      <c r="YI93" s="9"/>
      <c r="YJ93" s="9"/>
      <c r="YK93" s="9"/>
      <c r="YL93" s="9"/>
      <c r="YM93" s="9"/>
      <c r="YN93" s="9"/>
      <c r="YO93" s="9"/>
      <c r="YP93" s="9"/>
      <c r="YQ93" s="9"/>
      <c r="YR93" s="9"/>
      <c r="YS93" s="9"/>
      <c r="YT93" s="9"/>
      <c r="YU93" s="9"/>
      <c r="YV93" s="9"/>
      <c r="YW93" s="9"/>
      <c r="YX93" s="9"/>
      <c r="YY93" s="9"/>
      <c r="YZ93" s="9"/>
      <c r="ZA93" s="9"/>
      <c r="ZB93" s="9"/>
      <c r="ZC93" s="9"/>
      <c r="ZD93" s="9"/>
      <c r="ZE93" s="9"/>
      <c r="ZF93" s="9"/>
      <c r="ZG93" s="9"/>
      <c r="ZH93" s="9"/>
      <c r="ZI93" s="9"/>
      <c r="ZJ93" s="9"/>
      <c r="ZK93" s="9"/>
      <c r="ZL93" s="9"/>
      <c r="ZM93" s="9"/>
      <c r="ZN93" s="9"/>
      <c r="ZO93" s="9"/>
      <c r="ZP93" s="9"/>
      <c r="ZQ93" s="9"/>
      <c r="ZR93" s="9"/>
      <c r="ZS93" s="9"/>
      <c r="ZT93" s="9"/>
      <c r="ZU93" s="9"/>
      <c r="ZV93" s="9"/>
      <c r="ZW93" s="9"/>
      <c r="ZX93" s="9"/>
      <c r="ZY93" s="9"/>
      <c r="ZZ93" s="9"/>
      <c r="AAA93" s="9"/>
      <c r="AAB93" s="9"/>
      <c r="AAC93" s="9"/>
      <c r="AAD93" s="9"/>
      <c r="AAE93" s="9"/>
      <c r="AAF93" s="9"/>
      <c r="AAG93" s="9"/>
      <c r="AAH93" s="9"/>
      <c r="AAI93" s="9"/>
      <c r="AAJ93" s="9"/>
      <c r="AAK93" s="9"/>
      <c r="AAL93" s="9"/>
      <c r="AAM93" s="9"/>
      <c r="AAN93" s="9"/>
      <c r="AAO93" s="9"/>
      <c r="AAP93" s="9"/>
      <c r="AAQ93" s="9"/>
      <c r="AAR93" s="9"/>
      <c r="AAS93" s="9"/>
      <c r="AAT93" s="9"/>
      <c r="AAU93" s="9"/>
      <c r="AAV93" s="9"/>
      <c r="AAW93" s="9"/>
      <c r="AAX93" s="9"/>
      <c r="AAY93" s="9"/>
      <c r="AAZ93" s="9"/>
      <c r="ABA93" s="9"/>
      <c r="ABB93" s="9"/>
      <c r="ABC93" s="9"/>
      <c r="ABD93" s="9"/>
      <c r="ABE93" s="9"/>
      <c r="ABF93" s="9"/>
      <c r="ABG93" s="9"/>
      <c r="ABH93" s="9"/>
      <c r="ABI93" s="9"/>
      <c r="ABJ93" s="9"/>
      <c r="ABK93" s="9"/>
      <c r="ABL93" s="9"/>
      <c r="ABM93" s="9"/>
      <c r="ABN93" s="9"/>
      <c r="ABO93" s="9"/>
      <c r="ABP93" s="9"/>
      <c r="ABQ93" s="9"/>
      <c r="ABR93" s="9"/>
      <c r="ABS93" s="9"/>
      <c r="ABT93" s="9"/>
      <c r="ABU93" s="9"/>
      <c r="ABV93" s="9"/>
      <c r="ABW93" s="9"/>
      <c r="ABX93" s="9"/>
      <c r="ABY93" s="9"/>
      <c r="ABZ93" s="9"/>
      <c r="ACA93" s="9"/>
      <c r="ACB93" s="9"/>
      <c r="ACC93" s="9"/>
      <c r="ACD93" s="9"/>
      <c r="ACE93" s="9"/>
      <c r="ACF93" s="9"/>
      <c r="ACG93" s="9"/>
      <c r="ACH93" s="9"/>
      <c r="ACI93" s="9"/>
      <c r="ACJ93" s="9"/>
      <c r="ACK93" s="9"/>
      <c r="ACL93" s="9"/>
      <c r="ACM93" s="9"/>
      <c r="ACN93" s="9"/>
      <c r="ACO93" s="9"/>
      <c r="ACP93" s="9"/>
      <c r="ACQ93" s="9"/>
      <c r="ACR93" s="9"/>
      <c r="ACS93" s="9"/>
      <c r="ACT93" s="9"/>
      <c r="ACU93" s="9"/>
      <c r="ACV93" s="9"/>
      <c r="ACW93" s="9"/>
      <c r="ACX93" s="9"/>
      <c r="ACY93" s="9"/>
      <c r="ACZ93" s="9"/>
      <c r="ADA93" s="9"/>
      <c r="ADB93" s="9"/>
      <c r="ADC93" s="9"/>
      <c r="ADD93" s="9"/>
      <c r="ADE93" s="9"/>
      <c r="ADF93" s="9"/>
      <c r="ADG93" s="9"/>
      <c r="ADH93" s="9"/>
      <c r="ADI93" s="9"/>
      <c r="ADJ93" s="9"/>
      <c r="ADK93" s="9"/>
      <c r="ADL93" s="9"/>
      <c r="ADM93" s="9"/>
      <c r="ADN93" s="9"/>
      <c r="ADO93" s="9"/>
      <c r="ADP93" s="9"/>
      <c r="ADQ93" s="9"/>
      <c r="ADR93" s="9"/>
      <c r="ADS93" s="9"/>
      <c r="ADT93" s="9"/>
      <c r="ADU93" s="9"/>
      <c r="ADV93" s="9"/>
      <c r="ADW93" s="9"/>
      <c r="ADX93" s="9"/>
      <c r="ADY93" s="9"/>
      <c r="ADZ93" s="9"/>
      <c r="AEA93" s="9"/>
      <c r="AEB93" s="9"/>
      <c r="AEC93" s="9"/>
      <c r="AED93" s="9"/>
      <c r="AEE93" s="9"/>
      <c r="AEF93" s="9"/>
      <c r="AEG93" s="9"/>
      <c r="AEH93" s="9"/>
      <c r="AEI93" s="9"/>
      <c r="AEJ93" s="9"/>
      <c r="AEK93" s="9"/>
      <c r="AEL93" s="9"/>
      <c r="AEM93" s="9"/>
      <c r="AEN93" s="9"/>
      <c r="AEO93" s="9"/>
      <c r="AEP93" s="9"/>
      <c r="AEQ93" s="9"/>
      <c r="AER93" s="9"/>
      <c r="AES93" s="9"/>
      <c r="AET93" s="9"/>
      <c r="AEU93" s="9"/>
      <c r="AEV93" s="9"/>
      <c r="AEW93" s="9"/>
      <c r="AEX93" s="9"/>
      <c r="AEY93" s="9"/>
      <c r="AEZ93" s="9"/>
      <c r="AFA93" s="9"/>
      <c r="AFB93" s="9"/>
      <c r="AFC93" s="9"/>
      <c r="AFD93" s="9"/>
      <c r="AFE93" s="9"/>
      <c r="AFF93" s="9"/>
      <c r="AFG93" s="9"/>
      <c r="AFH93" s="9"/>
      <c r="AFI93" s="9"/>
      <c r="AFJ93" s="9"/>
      <c r="AFK93" s="9"/>
      <c r="AFL93" s="9"/>
      <c r="AFM93" s="9"/>
      <c r="AFN93" s="9"/>
      <c r="AFO93" s="9"/>
      <c r="AFP93" s="9"/>
      <c r="AFQ93" s="9"/>
      <c r="AFR93" s="9"/>
      <c r="AFS93" s="9"/>
      <c r="AFT93" s="9"/>
      <c r="AFU93" s="9"/>
      <c r="AFV93" s="9"/>
      <c r="AFW93" s="9"/>
      <c r="AFX93" s="9"/>
      <c r="AFY93" s="9"/>
      <c r="AFZ93" s="9"/>
      <c r="AGA93" s="9"/>
      <c r="AGB93" s="9"/>
      <c r="AGC93" s="9"/>
      <c r="AGD93" s="9"/>
      <c r="AGE93" s="9"/>
      <c r="AGF93" s="9"/>
      <c r="AGG93" s="9"/>
      <c r="AGH93" s="9"/>
      <c r="AGI93" s="9"/>
      <c r="AGJ93" s="9"/>
      <c r="AGK93" s="9"/>
      <c r="AGL93" s="9"/>
      <c r="AGM93" s="9"/>
      <c r="AGN93" s="9"/>
      <c r="AGO93" s="9"/>
      <c r="AGP93" s="9"/>
      <c r="AGQ93" s="9"/>
      <c r="AGR93" s="9"/>
      <c r="AGS93" s="9"/>
      <c r="AGT93" s="9"/>
      <c r="AGU93" s="9"/>
      <c r="AGV93" s="9"/>
      <c r="AGW93" s="9"/>
      <c r="AGX93" s="9"/>
      <c r="AGY93" s="9"/>
      <c r="AGZ93" s="9"/>
      <c r="AHA93" s="9"/>
      <c r="AHB93" s="9"/>
      <c r="AHC93" s="9"/>
      <c r="AHD93" s="9"/>
      <c r="AHE93" s="9"/>
      <c r="AHF93" s="9"/>
      <c r="AHG93" s="9"/>
      <c r="AHH93" s="9"/>
      <c r="AHI93" s="9"/>
      <c r="AHJ93" s="9"/>
      <c r="AHK93" s="9"/>
      <c r="AHL93" s="9"/>
      <c r="AHM93" s="9"/>
      <c r="AHN93" s="9"/>
      <c r="AHO93" s="9"/>
      <c r="AHP93" s="9"/>
      <c r="AHQ93" s="9"/>
      <c r="AHR93" s="9"/>
      <c r="AHS93" s="9"/>
      <c r="AHT93" s="9"/>
      <c r="AHU93" s="9"/>
      <c r="AHV93" s="9"/>
      <c r="AHW93" s="9"/>
      <c r="AHX93" s="9"/>
      <c r="AHY93" s="9"/>
      <c r="AHZ93" s="9"/>
      <c r="AIA93" s="9"/>
      <c r="AIB93" s="9"/>
      <c r="AIC93" s="9"/>
      <c r="AID93" s="9"/>
      <c r="AIE93" s="9"/>
      <c r="AIF93" s="9"/>
      <c r="AIG93" s="9"/>
      <c r="AIH93" s="9"/>
      <c r="AII93" s="9"/>
      <c r="AIJ93" s="9"/>
      <c r="AIK93" s="9"/>
      <c r="AIL93" s="9"/>
      <c r="AIM93" s="9"/>
      <c r="AIN93" s="9"/>
      <c r="AIO93" s="9"/>
      <c r="AIP93" s="9"/>
      <c r="AIQ93" s="9"/>
      <c r="AIR93" s="9"/>
      <c r="AIS93" s="9"/>
      <c r="AIT93" s="9"/>
      <c r="AIU93" s="9"/>
      <c r="AIV93" s="9"/>
      <c r="AIW93" s="9"/>
      <c r="AIX93" s="9"/>
      <c r="AIY93" s="9"/>
      <c r="AIZ93" s="9"/>
      <c r="AJA93" s="9"/>
      <c r="AJB93" s="9"/>
      <c r="AJC93" s="9"/>
      <c r="AJD93" s="9"/>
      <c r="AJE93" s="9"/>
      <c r="AJF93" s="9"/>
      <c r="AJG93" s="9"/>
      <c r="AJH93" s="9"/>
      <c r="AJI93" s="9"/>
      <c r="AJJ93" s="9"/>
      <c r="AJK93" s="9"/>
      <c r="AJL93" s="9"/>
      <c r="AJM93" s="9"/>
      <c r="AJN93" s="9"/>
      <c r="AJO93" s="9"/>
      <c r="AJP93" s="9"/>
      <c r="AJQ93" s="9"/>
      <c r="AJR93" s="9"/>
      <c r="AJS93" s="9"/>
      <c r="AJT93" s="9"/>
      <c r="AJU93" s="9"/>
      <c r="AJV93" s="9"/>
      <c r="AJW93" s="9"/>
      <c r="AJX93" s="9"/>
      <c r="AJY93" s="9"/>
      <c r="AJZ93" s="9"/>
      <c r="AKA93" s="9"/>
      <c r="AKB93" s="9"/>
      <c r="AKC93" s="9"/>
      <c r="AKD93" s="9"/>
      <c r="AKE93" s="9"/>
      <c r="AKF93" s="9"/>
      <c r="AKG93" s="9"/>
      <c r="AKH93" s="9"/>
      <c r="AKI93" s="9"/>
      <c r="AKJ93" s="9"/>
      <c r="AKK93" s="9"/>
      <c r="AKL93" s="9"/>
      <c r="AKM93" s="9"/>
      <c r="AKN93" s="9"/>
      <c r="AKO93" s="9"/>
      <c r="AKP93" s="9"/>
      <c r="AKQ93" s="9"/>
      <c r="AKR93" s="9"/>
      <c r="AKS93" s="9"/>
      <c r="AKT93" s="9"/>
      <c r="AKU93" s="9"/>
      <c r="AKV93" s="9"/>
      <c r="AKW93" s="9"/>
      <c r="AKX93" s="9"/>
      <c r="AKY93" s="9"/>
      <c r="AKZ93" s="9"/>
      <c r="ALA93" s="9"/>
      <c r="ALB93" s="9"/>
      <c r="ALC93" s="9"/>
      <c r="ALD93" s="9"/>
      <c r="ALE93" s="9"/>
      <c r="ALF93" s="9"/>
      <c r="ALG93" s="9"/>
      <c r="ALH93" s="9"/>
      <c r="ALI93" s="9"/>
      <c r="ALJ93" s="9"/>
      <c r="ALK93" s="9"/>
      <c r="ALL93" s="9"/>
      <c r="ALM93" s="9"/>
      <c r="ALN93" s="9"/>
      <c r="ALO93" s="9"/>
      <c r="ALP93" s="9"/>
      <c r="ALQ93" s="9"/>
      <c r="ALR93" s="9"/>
      <c r="ALS93" s="9"/>
      <c r="ALT93" s="9"/>
      <c r="ALU93" s="9"/>
      <c r="ALV93" s="9"/>
      <c r="ALW93" s="9"/>
      <c r="ALX93" s="9"/>
      <c r="ALY93" s="9"/>
      <c r="ALZ93" s="9"/>
      <c r="AMA93" s="9"/>
      <c r="AMB93" s="9"/>
      <c r="AMC93" s="10"/>
    </row>
    <row r="94" spans="1:1017" ht="25.5" x14ac:dyDescent="0.25">
      <c r="A94" s="85" t="s">
        <v>99</v>
      </c>
      <c r="B94" s="91" t="s">
        <v>177</v>
      </c>
      <c r="C94" s="7" t="s">
        <v>180</v>
      </c>
      <c r="D94" s="52">
        <f t="shared" si="84"/>
        <v>15.166731</v>
      </c>
      <c r="E94" s="49">
        <v>0</v>
      </c>
      <c r="F94" s="49">
        <f t="shared" si="79"/>
        <v>0.84548237999999998</v>
      </c>
      <c r="G94" s="49">
        <f t="shared" si="65"/>
        <v>15.166731</v>
      </c>
      <c r="H94" s="49">
        <f t="shared" si="65"/>
        <v>14.32124862</v>
      </c>
      <c r="I94" s="49">
        <v>0</v>
      </c>
      <c r="J94" s="49">
        <v>12.573288460000001</v>
      </c>
      <c r="K94" s="49">
        <v>0</v>
      </c>
      <c r="L94" s="49">
        <v>1.7479601599999999</v>
      </c>
      <c r="M94" s="49">
        <v>0</v>
      </c>
      <c r="N94" s="49">
        <v>0</v>
      </c>
      <c r="O94" s="47">
        <v>15.166731</v>
      </c>
      <c r="P94" s="49">
        <v>0</v>
      </c>
      <c r="Q94" s="49">
        <f t="shared" si="82"/>
        <v>0.84548237999999998</v>
      </c>
      <c r="R94" s="49">
        <f t="shared" si="86"/>
        <v>14.32124862</v>
      </c>
      <c r="S94" s="49" t="s">
        <v>30</v>
      </c>
      <c r="T94" s="49" t="s">
        <v>30</v>
      </c>
      <c r="U94" s="112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  <c r="ALV94" s="9"/>
      <c r="ALW94" s="9"/>
      <c r="ALX94" s="9"/>
      <c r="ALY94" s="9"/>
      <c r="ALZ94" s="9"/>
      <c r="AMA94" s="9"/>
      <c r="AMB94" s="9"/>
      <c r="AMC94" s="10"/>
    </row>
    <row r="95" spans="1:1017" s="9" customFormat="1" ht="25.5" x14ac:dyDescent="0.2">
      <c r="A95" s="29" t="s">
        <v>67</v>
      </c>
      <c r="B95" s="30" t="s">
        <v>68</v>
      </c>
      <c r="C95" s="30" t="s">
        <v>29</v>
      </c>
      <c r="D95" s="43">
        <f t="shared" si="84"/>
        <v>0</v>
      </c>
      <c r="E95" s="44">
        <v>0</v>
      </c>
      <c r="F95" s="44">
        <f t="shared" si="79"/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f t="shared" si="82"/>
        <v>0</v>
      </c>
      <c r="R95" s="44">
        <v>0</v>
      </c>
      <c r="S95" s="50" t="s">
        <v>30</v>
      </c>
      <c r="T95" s="50" t="s">
        <v>30</v>
      </c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 s="1"/>
    </row>
    <row r="96" spans="1:1017" s="9" customFormat="1" ht="38.25" x14ac:dyDescent="0.2">
      <c r="A96" s="29" t="s">
        <v>69</v>
      </c>
      <c r="B96" s="30" t="s">
        <v>70</v>
      </c>
      <c r="C96" s="30" t="s">
        <v>29</v>
      </c>
      <c r="D96" s="43">
        <f>SUM(G96)</f>
        <v>74.197058440000006</v>
      </c>
      <c r="E96" s="44">
        <v>0</v>
      </c>
      <c r="F96" s="44">
        <f t="shared" si="79"/>
        <v>68.778356190000011</v>
      </c>
      <c r="G96" s="44">
        <f t="shared" si="65"/>
        <v>74.197058440000006</v>
      </c>
      <c r="H96" s="44">
        <f t="shared" si="65"/>
        <v>5.4187022499999999</v>
      </c>
      <c r="I96" s="44">
        <f t="shared" ref="I96:M96" si="87">I103</f>
        <v>0</v>
      </c>
      <c r="J96" s="44">
        <f t="shared" si="87"/>
        <v>0</v>
      </c>
      <c r="K96" s="44">
        <f t="shared" si="87"/>
        <v>0</v>
      </c>
      <c r="L96" s="44">
        <f>SUM(L97,L103,L106)</f>
        <v>3.14940899</v>
      </c>
      <c r="M96" s="44">
        <f t="shared" si="87"/>
        <v>0</v>
      </c>
      <c r="N96" s="44">
        <f>SUM(N97,N103,N106)</f>
        <v>2.26929326</v>
      </c>
      <c r="O96" s="44">
        <f>O103+O97</f>
        <v>74.197058440000006</v>
      </c>
      <c r="P96" s="44">
        <f>P103</f>
        <v>0</v>
      </c>
      <c r="Q96" s="44">
        <f t="shared" si="82"/>
        <v>68.778356190000011</v>
      </c>
      <c r="R96" s="44">
        <f t="shared" si="86"/>
        <v>5.4187022499999955</v>
      </c>
      <c r="S96" s="44" t="s">
        <v>30</v>
      </c>
      <c r="T96" s="44" t="s">
        <v>30</v>
      </c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 s="1"/>
    </row>
    <row r="97" spans="1:1017" s="9" customFormat="1" ht="25.5" x14ac:dyDescent="0.2">
      <c r="A97" s="65" t="s">
        <v>184</v>
      </c>
      <c r="B97" s="66" t="s">
        <v>185</v>
      </c>
      <c r="C97" s="66" t="s">
        <v>29</v>
      </c>
      <c r="D97" s="43">
        <f t="shared" ref="D97" si="88">SUM(G97)</f>
        <v>24.175264599999998</v>
      </c>
      <c r="E97" s="44">
        <v>0</v>
      </c>
      <c r="F97" s="44">
        <f t="shared" si="79"/>
        <v>18.756562349999999</v>
      </c>
      <c r="G97" s="44">
        <f t="shared" ref="G97" si="89">SUM(I97,K97,M97,O97)</f>
        <v>24.175264599999998</v>
      </c>
      <c r="H97" s="44">
        <f t="shared" ref="H97" si="90">SUM(J97,L97,N97,P97)</f>
        <v>5.4187022499999999</v>
      </c>
      <c r="I97" s="44">
        <f t="shared" ref="I97:P97" si="91">SUM(I98,I100,I102)</f>
        <v>0</v>
      </c>
      <c r="J97" s="44">
        <f>SUM(J98,J100,J101)</f>
        <v>0</v>
      </c>
      <c r="K97" s="44">
        <f t="shared" si="91"/>
        <v>0</v>
      </c>
      <c r="L97" s="44">
        <f>SUM(L98,L100,L101)</f>
        <v>3.14940899</v>
      </c>
      <c r="M97" s="44">
        <f t="shared" si="91"/>
        <v>0</v>
      </c>
      <c r="N97" s="44">
        <f>SUM(N98,N100,N101)</f>
        <v>2.26929326</v>
      </c>
      <c r="O97" s="44">
        <f>SUM(O98,O100,O101)</f>
        <v>24.175264599999998</v>
      </c>
      <c r="P97" s="44">
        <f t="shared" si="91"/>
        <v>0</v>
      </c>
      <c r="Q97" s="44">
        <f t="shared" si="82"/>
        <v>18.756562349999999</v>
      </c>
      <c r="R97" s="44">
        <f t="shared" si="86"/>
        <v>5.4187022499999991</v>
      </c>
      <c r="S97" s="44" t="s">
        <v>30</v>
      </c>
      <c r="T97" s="44" t="s">
        <v>30</v>
      </c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 s="1"/>
    </row>
    <row r="98" spans="1:1017" s="9" customFormat="1" ht="15.75" x14ac:dyDescent="0.25">
      <c r="A98" s="29" t="s">
        <v>181</v>
      </c>
      <c r="B98" s="30" t="s">
        <v>84</v>
      </c>
      <c r="C98" s="30" t="s">
        <v>29</v>
      </c>
      <c r="D98" s="43">
        <f t="shared" ref="D98:D100" si="92">SUM(G98)</f>
        <v>15.878784</v>
      </c>
      <c r="E98" s="44">
        <v>0</v>
      </c>
      <c r="F98" s="44">
        <f t="shared" ref="F98:F101" si="93">Q98</f>
        <v>15.36994483</v>
      </c>
      <c r="G98" s="44">
        <f t="shared" ref="G98:G101" si="94">SUM(I98,K98,M98,O98)</f>
        <v>15.878784</v>
      </c>
      <c r="H98" s="44">
        <f t="shared" ref="H98:H101" si="95">SUM(J98,L98,N98,P98)</f>
        <v>0.50883917000000001</v>
      </c>
      <c r="I98" s="44">
        <f t="shared" ref="I98:P98" si="96">SUM(I99)</f>
        <v>0</v>
      </c>
      <c r="J98" s="44">
        <f t="shared" si="96"/>
        <v>0</v>
      </c>
      <c r="K98" s="44">
        <f t="shared" si="96"/>
        <v>0</v>
      </c>
      <c r="L98" s="44">
        <f t="shared" si="96"/>
        <v>0.34095916999999998</v>
      </c>
      <c r="M98" s="44">
        <f t="shared" si="96"/>
        <v>0</v>
      </c>
      <c r="N98" s="44">
        <f t="shared" si="96"/>
        <v>0.16788</v>
      </c>
      <c r="O98" s="44">
        <f>SUM(O99)</f>
        <v>15.878784</v>
      </c>
      <c r="P98" s="44">
        <f t="shared" si="96"/>
        <v>0</v>
      </c>
      <c r="Q98" s="44">
        <f t="shared" ref="Q98:Q101" si="97">G98-H98</f>
        <v>15.36994483</v>
      </c>
      <c r="R98" s="44">
        <f t="shared" ref="R98:R101" si="98">G98-F98</f>
        <v>0.5088391699999999</v>
      </c>
      <c r="S98" s="44" t="s">
        <v>30</v>
      </c>
      <c r="T98" s="44" t="s">
        <v>30</v>
      </c>
      <c r="AMC98" s="10"/>
    </row>
    <row r="99" spans="1:1017" s="9" customFormat="1" ht="51" x14ac:dyDescent="0.2">
      <c r="A99" s="85" t="s">
        <v>181</v>
      </c>
      <c r="B99" s="93" t="s">
        <v>182</v>
      </c>
      <c r="C99" s="7" t="s">
        <v>183</v>
      </c>
      <c r="D99" s="47">
        <f t="shared" si="92"/>
        <v>15.878784</v>
      </c>
      <c r="E99" s="49">
        <v>0</v>
      </c>
      <c r="F99" s="49">
        <f t="shared" si="93"/>
        <v>15.36994483</v>
      </c>
      <c r="G99" s="49">
        <f t="shared" si="94"/>
        <v>15.878784</v>
      </c>
      <c r="H99" s="49">
        <f t="shared" si="95"/>
        <v>0.50883917000000001</v>
      </c>
      <c r="I99" s="49">
        <v>0</v>
      </c>
      <c r="J99" s="49">
        <v>0</v>
      </c>
      <c r="K99" s="49">
        <v>0</v>
      </c>
      <c r="L99" s="49">
        <v>0.34095916999999998</v>
      </c>
      <c r="M99" s="49">
        <v>0</v>
      </c>
      <c r="N99" s="49">
        <v>0.16788</v>
      </c>
      <c r="O99" s="49">
        <v>15.878784</v>
      </c>
      <c r="P99" s="49">
        <v>0</v>
      </c>
      <c r="Q99" s="49">
        <f t="shared" si="97"/>
        <v>15.36994483</v>
      </c>
      <c r="R99" s="49">
        <f t="shared" si="98"/>
        <v>0.5088391699999999</v>
      </c>
      <c r="S99" s="49" t="s">
        <v>30</v>
      </c>
      <c r="T99" s="49" t="s">
        <v>30</v>
      </c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 s="1"/>
    </row>
    <row r="100" spans="1:1017" s="73" customFormat="1" ht="15.75" x14ac:dyDescent="0.2">
      <c r="A100" s="67" t="s">
        <v>186</v>
      </c>
      <c r="B100" s="66" t="s">
        <v>85</v>
      </c>
      <c r="C100" s="66" t="s">
        <v>30</v>
      </c>
      <c r="D100" s="68">
        <f t="shared" si="92"/>
        <v>0</v>
      </c>
      <c r="E100" s="69">
        <v>0</v>
      </c>
      <c r="F100" s="69">
        <f t="shared" si="93"/>
        <v>0</v>
      </c>
      <c r="G100" s="69">
        <v>0</v>
      </c>
      <c r="H100" s="69">
        <v>0</v>
      </c>
      <c r="I100" s="69">
        <v>0</v>
      </c>
      <c r="J100" s="69">
        <v>0</v>
      </c>
      <c r="K100" s="69">
        <v>0</v>
      </c>
      <c r="L100" s="69">
        <v>0</v>
      </c>
      <c r="M100" s="69">
        <v>0</v>
      </c>
      <c r="N100" s="69">
        <v>0</v>
      </c>
      <c r="O100" s="70">
        <v>0</v>
      </c>
      <c r="P100" s="69">
        <v>0</v>
      </c>
      <c r="Q100" s="69">
        <f t="shared" si="97"/>
        <v>0</v>
      </c>
      <c r="R100" s="69">
        <f t="shared" si="98"/>
        <v>0</v>
      </c>
      <c r="S100" s="69" t="s">
        <v>30</v>
      </c>
      <c r="T100" s="69" t="s">
        <v>30</v>
      </c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  <c r="CC100" s="71"/>
      <c r="CD100" s="71"/>
      <c r="CE100" s="71"/>
      <c r="CF100" s="71"/>
      <c r="CG100" s="71"/>
      <c r="CH100" s="71"/>
      <c r="CI100" s="71"/>
      <c r="CJ100" s="71"/>
      <c r="CK100" s="71"/>
      <c r="CL100" s="71"/>
      <c r="CM100" s="71"/>
      <c r="CN100" s="71"/>
      <c r="CO100" s="71"/>
      <c r="CP100" s="71"/>
      <c r="CQ100" s="71"/>
      <c r="CR100" s="71"/>
      <c r="CS100" s="71"/>
      <c r="CT100" s="71"/>
      <c r="CU100" s="71"/>
      <c r="CV100" s="71"/>
      <c r="CW100" s="71"/>
      <c r="CX100" s="71"/>
      <c r="CY100" s="71"/>
      <c r="CZ100" s="71"/>
      <c r="DA100" s="71"/>
      <c r="DB100" s="71"/>
      <c r="DC100" s="71"/>
      <c r="DD100" s="71"/>
      <c r="DE100" s="71"/>
      <c r="DF100" s="71"/>
      <c r="DG100" s="71"/>
      <c r="DH100" s="71"/>
      <c r="DI100" s="71"/>
      <c r="DJ100" s="71"/>
      <c r="DK100" s="71"/>
      <c r="DL100" s="71"/>
      <c r="DM100" s="71"/>
      <c r="DN100" s="71"/>
      <c r="DO100" s="71"/>
      <c r="DP100" s="71"/>
      <c r="DQ100" s="71"/>
      <c r="DR100" s="71"/>
      <c r="DS100" s="71"/>
      <c r="DT100" s="71"/>
      <c r="DU100" s="71"/>
      <c r="DV100" s="71"/>
      <c r="DW100" s="71"/>
      <c r="DX100" s="71"/>
      <c r="DY100" s="71"/>
      <c r="DZ100" s="71"/>
      <c r="EA100" s="71"/>
      <c r="EB100" s="71"/>
      <c r="EC100" s="71"/>
      <c r="ED100" s="71"/>
      <c r="EE100" s="71"/>
      <c r="EF100" s="71"/>
      <c r="EG100" s="71"/>
      <c r="EH100" s="71"/>
      <c r="EI100" s="71"/>
      <c r="EJ100" s="71"/>
      <c r="EK100" s="71"/>
      <c r="EL100" s="71"/>
      <c r="EM100" s="71"/>
      <c r="EN100" s="71"/>
      <c r="EO100" s="71"/>
      <c r="EP100" s="71"/>
      <c r="EQ100" s="71"/>
      <c r="ER100" s="71"/>
      <c r="ES100" s="71"/>
      <c r="ET100" s="71"/>
      <c r="EU100" s="71"/>
      <c r="EV100" s="71"/>
      <c r="EW100" s="71"/>
      <c r="EX100" s="71"/>
      <c r="EY100" s="71"/>
      <c r="EZ100" s="71"/>
      <c r="FA100" s="71"/>
      <c r="FB100" s="71"/>
      <c r="FC100" s="71"/>
      <c r="FD100" s="71"/>
      <c r="FE100" s="71"/>
      <c r="FF100" s="71"/>
      <c r="FG100" s="71"/>
      <c r="FH100" s="71"/>
      <c r="FI100" s="71"/>
      <c r="FJ100" s="71"/>
      <c r="FK100" s="71"/>
      <c r="FL100" s="71"/>
      <c r="FM100" s="71"/>
      <c r="FN100" s="71"/>
      <c r="FO100" s="71"/>
      <c r="FP100" s="71"/>
      <c r="FQ100" s="71"/>
      <c r="FR100" s="71"/>
      <c r="FS100" s="71"/>
      <c r="FT100" s="71"/>
      <c r="FU100" s="71"/>
      <c r="FV100" s="71"/>
      <c r="FW100" s="71"/>
      <c r="FX100" s="71"/>
      <c r="FY100" s="71"/>
      <c r="FZ100" s="71"/>
      <c r="GA100" s="71"/>
      <c r="GB100" s="71"/>
      <c r="GC100" s="71"/>
      <c r="GD100" s="71"/>
      <c r="GE100" s="71"/>
      <c r="GF100" s="71"/>
      <c r="GG100" s="71"/>
      <c r="GH100" s="71"/>
      <c r="GI100" s="71"/>
      <c r="GJ100" s="71"/>
      <c r="GK100" s="71"/>
      <c r="GL100" s="71"/>
      <c r="GM100" s="71"/>
      <c r="GN100" s="71"/>
      <c r="GO100" s="71"/>
      <c r="GP100" s="71"/>
      <c r="GQ100" s="71"/>
      <c r="GR100" s="71"/>
      <c r="GS100" s="71"/>
      <c r="GT100" s="71"/>
      <c r="GU100" s="71"/>
      <c r="GV100" s="71"/>
      <c r="GW100" s="71"/>
      <c r="GX100" s="71"/>
      <c r="GY100" s="71"/>
      <c r="GZ100" s="71"/>
      <c r="HA100" s="71"/>
      <c r="HB100" s="71"/>
      <c r="HC100" s="71"/>
      <c r="HD100" s="71"/>
      <c r="HE100" s="71"/>
      <c r="HF100" s="71"/>
      <c r="HG100" s="71"/>
      <c r="HH100" s="71"/>
      <c r="HI100" s="71"/>
      <c r="HJ100" s="71"/>
      <c r="HK100" s="71"/>
      <c r="HL100" s="71"/>
      <c r="HM100" s="71"/>
      <c r="HN100" s="71"/>
      <c r="HO100" s="71"/>
      <c r="HP100" s="71"/>
      <c r="HQ100" s="71"/>
      <c r="HR100" s="71"/>
      <c r="HS100" s="71"/>
      <c r="HT100" s="71"/>
      <c r="HU100" s="71"/>
      <c r="HV100" s="71"/>
      <c r="HW100" s="71"/>
      <c r="HX100" s="71"/>
      <c r="HY100" s="71"/>
      <c r="HZ100" s="71"/>
      <c r="IA100" s="71"/>
      <c r="IB100" s="71"/>
      <c r="IC100" s="71"/>
      <c r="ID100" s="71"/>
      <c r="IE100" s="71"/>
      <c r="IF100" s="71"/>
      <c r="IG100" s="71"/>
      <c r="IH100" s="71"/>
      <c r="II100" s="71"/>
      <c r="IJ100" s="71"/>
      <c r="IK100" s="71"/>
      <c r="IL100" s="71"/>
      <c r="IM100" s="71"/>
      <c r="IN100" s="71"/>
      <c r="IO100" s="71"/>
      <c r="IP100" s="71"/>
      <c r="IQ100" s="71"/>
      <c r="IR100" s="71"/>
      <c r="IS100" s="71"/>
      <c r="IT100" s="71"/>
      <c r="IU100" s="71"/>
      <c r="IV100" s="71"/>
      <c r="IW100" s="71"/>
      <c r="IX100" s="71"/>
      <c r="IY100" s="71"/>
      <c r="IZ100" s="71"/>
      <c r="JA100" s="71"/>
      <c r="JB100" s="71"/>
      <c r="JC100" s="71"/>
      <c r="JD100" s="71"/>
      <c r="JE100" s="71"/>
      <c r="JF100" s="71"/>
      <c r="JG100" s="71"/>
      <c r="JH100" s="71"/>
      <c r="JI100" s="71"/>
      <c r="JJ100" s="71"/>
      <c r="JK100" s="71"/>
      <c r="JL100" s="71"/>
      <c r="JM100" s="71"/>
      <c r="JN100" s="71"/>
      <c r="JO100" s="71"/>
      <c r="JP100" s="71"/>
      <c r="JQ100" s="71"/>
      <c r="JR100" s="71"/>
      <c r="JS100" s="71"/>
      <c r="JT100" s="71"/>
      <c r="JU100" s="71"/>
      <c r="JV100" s="71"/>
      <c r="JW100" s="71"/>
      <c r="JX100" s="71"/>
      <c r="JY100" s="71"/>
      <c r="JZ100" s="71"/>
      <c r="KA100" s="71"/>
      <c r="KB100" s="71"/>
      <c r="KC100" s="71"/>
      <c r="KD100" s="71"/>
      <c r="KE100" s="71"/>
      <c r="KF100" s="71"/>
      <c r="KG100" s="71"/>
      <c r="KH100" s="71"/>
      <c r="KI100" s="71"/>
      <c r="KJ100" s="71"/>
      <c r="KK100" s="71"/>
      <c r="KL100" s="71"/>
      <c r="KM100" s="71"/>
      <c r="KN100" s="71"/>
      <c r="KO100" s="71"/>
      <c r="KP100" s="71"/>
      <c r="KQ100" s="71"/>
      <c r="KR100" s="71"/>
      <c r="KS100" s="71"/>
      <c r="KT100" s="71"/>
      <c r="KU100" s="71"/>
      <c r="KV100" s="71"/>
      <c r="KW100" s="71"/>
      <c r="KX100" s="71"/>
      <c r="KY100" s="71"/>
      <c r="KZ100" s="71"/>
      <c r="LA100" s="71"/>
      <c r="LB100" s="71"/>
      <c r="LC100" s="71"/>
      <c r="LD100" s="71"/>
      <c r="LE100" s="71"/>
      <c r="LF100" s="71"/>
      <c r="LG100" s="71"/>
      <c r="LH100" s="71"/>
      <c r="LI100" s="71"/>
      <c r="LJ100" s="71"/>
      <c r="LK100" s="71"/>
      <c r="LL100" s="71"/>
      <c r="LM100" s="71"/>
      <c r="LN100" s="71"/>
      <c r="LO100" s="71"/>
      <c r="LP100" s="71"/>
      <c r="LQ100" s="71"/>
      <c r="LR100" s="71"/>
      <c r="LS100" s="71"/>
      <c r="LT100" s="71"/>
      <c r="LU100" s="71"/>
      <c r="LV100" s="71"/>
      <c r="LW100" s="71"/>
      <c r="LX100" s="71"/>
      <c r="LY100" s="71"/>
      <c r="LZ100" s="71"/>
      <c r="MA100" s="71"/>
      <c r="MB100" s="71"/>
      <c r="MC100" s="71"/>
      <c r="MD100" s="71"/>
      <c r="ME100" s="71"/>
      <c r="MF100" s="71"/>
      <c r="MG100" s="71"/>
      <c r="MH100" s="71"/>
      <c r="MI100" s="71"/>
      <c r="MJ100" s="71"/>
      <c r="MK100" s="71"/>
      <c r="ML100" s="71"/>
      <c r="MM100" s="71"/>
      <c r="MN100" s="71"/>
      <c r="MO100" s="71"/>
      <c r="MP100" s="71"/>
      <c r="MQ100" s="71"/>
      <c r="MR100" s="71"/>
      <c r="MS100" s="71"/>
      <c r="MT100" s="71"/>
      <c r="MU100" s="71"/>
      <c r="MV100" s="71"/>
      <c r="MW100" s="71"/>
      <c r="MX100" s="71"/>
      <c r="MY100" s="71"/>
      <c r="MZ100" s="71"/>
      <c r="NA100" s="71"/>
      <c r="NB100" s="71"/>
      <c r="NC100" s="71"/>
      <c r="ND100" s="71"/>
      <c r="NE100" s="71"/>
      <c r="NF100" s="71"/>
      <c r="NG100" s="71"/>
      <c r="NH100" s="71"/>
      <c r="NI100" s="71"/>
      <c r="NJ100" s="71"/>
      <c r="NK100" s="71"/>
      <c r="NL100" s="71"/>
      <c r="NM100" s="71"/>
      <c r="NN100" s="71"/>
      <c r="NO100" s="71"/>
      <c r="NP100" s="71"/>
      <c r="NQ100" s="71"/>
      <c r="NR100" s="71"/>
      <c r="NS100" s="71"/>
      <c r="NT100" s="71"/>
      <c r="NU100" s="71"/>
      <c r="NV100" s="71"/>
      <c r="NW100" s="71"/>
      <c r="NX100" s="71"/>
      <c r="NY100" s="71"/>
      <c r="NZ100" s="71"/>
      <c r="OA100" s="71"/>
      <c r="OB100" s="71"/>
      <c r="OC100" s="71"/>
      <c r="OD100" s="71"/>
      <c r="OE100" s="71"/>
      <c r="OF100" s="71"/>
      <c r="OG100" s="71"/>
      <c r="OH100" s="71"/>
      <c r="OI100" s="71"/>
      <c r="OJ100" s="71"/>
      <c r="OK100" s="71"/>
      <c r="OL100" s="71"/>
      <c r="OM100" s="71"/>
      <c r="ON100" s="71"/>
      <c r="OO100" s="71"/>
      <c r="OP100" s="71"/>
      <c r="OQ100" s="71"/>
      <c r="OR100" s="71"/>
      <c r="OS100" s="71"/>
      <c r="OT100" s="71"/>
      <c r="OU100" s="71"/>
      <c r="OV100" s="71"/>
      <c r="OW100" s="71"/>
      <c r="OX100" s="71"/>
      <c r="OY100" s="71"/>
      <c r="OZ100" s="71"/>
      <c r="PA100" s="71"/>
      <c r="PB100" s="71"/>
      <c r="PC100" s="71"/>
      <c r="PD100" s="71"/>
      <c r="PE100" s="71"/>
      <c r="PF100" s="71"/>
      <c r="PG100" s="71"/>
      <c r="PH100" s="71"/>
      <c r="PI100" s="71"/>
      <c r="PJ100" s="71"/>
      <c r="PK100" s="71"/>
      <c r="PL100" s="71"/>
      <c r="PM100" s="71"/>
      <c r="PN100" s="71"/>
      <c r="PO100" s="71"/>
      <c r="PP100" s="71"/>
      <c r="PQ100" s="71"/>
      <c r="PR100" s="71"/>
      <c r="PS100" s="71"/>
      <c r="PT100" s="71"/>
      <c r="PU100" s="71"/>
      <c r="PV100" s="71"/>
      <c r="PW100" s="71"/>
      <c r="PX100" s="71"/>
      <c r="PY100" s="71"/>
      <c r="PZ100" s="71"/>
      <c r="QA100" s="71"/>
      <c r="QB100" s="71"/>
      <c r="QC100" s="71"/>
      <c r="QD100" s="71"/>
      <c r="QE100" s="71"/>
      <c r="QF100" s="71"/>
      <c r="QG100" s="71"/>
      <c r="QH100" s="71"/>
      <c r="QI100" s="71"/>
      <c r="QJ100" s="71"/>
      <c r="QK100" s="71"/>
      <c r="QL100" s="71"/>
      <c r="QM100" s="71"/>
      <c r="QN100" s="71"/>
      <c r="QO100" s="71"/>
      <c r="QP100" s="71"/>
      <c r="QQ100" s="71"/>
      <c r="QR100" s="71"/>
      <c r="QS100" s="71"/>
      <c r="QT100" s="71"/>
      <c r="QU100" s="71"/>
      <c r="QV100" s="71"/>
      <c r="QW100" s="71"/>
      <c r="QX100" s="71"/>
      <c r="QY100" s="71"/>
      <c r="QZ100" s="71"/>
      <c r="RA100" s="71"/>
      <c r="RB100" s="71"/>
      <c r="RC100" s="71"/>
      <c r="RD100" s="71"/>
      <c r="RE100" s="71"/>
      <c r="RF100" s="71"/>
      <c r="RG100" s="71"/>
      <c r="RH100" s="71"/>
      <c r="RI100" s="71"/>
      <c r="RJ100" s="71"/>
      <c r="RK100" s="71"/>
      <c r="RL100" s="71"/>
      <c r="RM100" s="71"/>
      <c r="RN100" s="71"/>
      <c r="RO100" s="71"/>
      <c r="RP100" s="71"/>
      <c r="RQ100" s="71"/>
      <c r="RR100" s="71"/>
      <c r="RS100" s="71"/>
      <c r="RT100" s="71"/>
      <c r="RU100" s="71"/>
      <c r="RV100" s="71"/>
      <c r="RW100" s="71"/>
      <c r="RX100" s="71"/>
      <c r="RY100" s="71"/>
      <c r="RZ100" s="71"/>
      <c r="SA100" s="71"/>
      <c r="SB100" s="71"/>
      <c r="SC100" s="71"/>
      <c r="SD100" s="71"/>
      <c r="SE100" s="71"/>
      <c r="SF100" s="71"/>
      <c r="SG100" s="71"/>
      <c r="SH100" s="71"/>
      <c r="SI100" s="71"/>
      <c r="SJ100" s="71"/>
      <c r="SK100" s="71"/>
      <c r="SL100" s="71"/>
      <c r="SM100" s="71"/>
      <c r="SN100" s="71"/>
      <c r="SO100" s="71"/>
      <c r="SP100" s="71"/>
      <c r="SQ100" s="71"/>
      <c r="SR100" s="71"/>
      <c r="SS100" s="71"/>
      <c r="ST100" s="71"/>
      <c r="SU100" s="71"/>
      <c r="SV100" s="71"/>
      <c r="SW100" s="71"/>
      <c r="SX100" s="71"/>
      <c r="SY100" s="71"/>
      <c r="SZ100" s="71"/>
      <c r="TA100" s="71"/>
      <c r="TB100" s="71"/>
      <c r="TC100" s="71"/>
      <c r="TD100" s="71"/>
      <c r="TE100" s="71"/>
      <c r="TF100" s="71"/>
      <c r="TG100" s="71"/>
      <c r="TH100" s="71"/>
      <c r="TI100" s="71"/>
      <c r="TJ100" s="71"/>
      <c r="TK100" s="71"/>
      <c r="TL100" s="71"/>
      <c r="TM100" s="71"/>
      <c r="TN100" s="71"/>
      <c r="TO100" s="71"/>
      <c r="TP100" s="71"/>
      <c r="TQ100" s="71"/>
      <c r="TR100" s="71"/>
      <c r="TS100" s="71"/>
      <c r="TT100" s="71"/>
      <c r="TU100" s="71"/>
      <c r="TV100" s="71"/>
      <c r="TW100" s="71"/>
      <c r="TX100" s="71"/>
      <c r="TY100" s="71"/>
      <c r="TZ100" s="71"/>
      <c r="UA100" s="71"/>
      <c r="UB100" s="71"/>
      <c r="UC100" s="71"/>
      <c r="UD100" s="71"/>
      <c r="UE100" s="71"/>
      <c r="UF100" s="71"/>
      <c r="UG100" s="71"/>
      <c r="UH100" s="71"/>
      <c r="UI100" s="71"/>
      <c r="UJ100" s="71"/>
      <c r="UK100" s="71"/>
      <c r="UL100" s="71"/>
      <c r="UM100" s="71"/>
      <c r="UN100" s="71"/>
      <c r="UO100" s="71"/>
      <c r="UP100" s="71"/>
      <c r="UQ100" s="71"/>
      <c r="UR100" s="71"/>
      <c r="US100" s="71"/>
      <c r="UT100" s="71"/>
      <c r="UU100" s="71"/>
      <c r="UV100" s="71"/>
      <c r="UW100" s="71"/>
      <c r="UX100" s="71"/>
      <c r="UY100" s="71"/>
      <c r="UZ100" s="71"/>
      <c r="VA100" s="71"/>
      <c r="VB100" s="71"/>
      <c r="VC100" s="71"/>
      <c r="VD100" s="71"/>
      <c r="VE100" s="71"/>
      <c r="VF100" s="71"/>
      <c r="VG100" s="71"/>
      <c r="VH100" s="71"/>
      <c r="VI100" s="71"/>
      <c r="VJ100" s="71"/>
      <c r="VK100" s="71"/>
      <c r="VL100" s="71"/>
      <c r="VM100" s="71"/>
      <c r="VN100" s="71"/>
      <c r="VO100" s="71"/>
      <c r="VP100" s="71"/>
      <c r="VQ100" s="71"/>
      <c r="VR100" s="71"/>
      <c r="VS100" s="71"/>
      <c r="VT100" s="71"/>
      <c r="VU100" s="71"/>
      <c r="VV100" s="71"/>
      <c r="VW100" s="71"/>
      <c r="VX100" s="71"/>
      <c r="VY100" s="71"/>
      <c r="VZ100" s="71"/>
      <c r="WA100" s="71"/>
      <c r="WB100" s="71"/>
      <c r="WC100" s="71"/>
      <c r="WD100" s="71"/>
      <c r="WE100" s="71"/>
      <c r="WF100" s="71"/>
      <c r="WG100" s="71"/>
      <c r="WH100" s="71"/>
      <c r="WI100" s="71"/>
      <c r="WJ100" s="71"/>
      <c r="WK100" s="71"/>
      <c r="WL100" s="71"/>
      <c r="WM100" s="71"/>
      <c r="WN100" s="71"/>
      <c r="WO100" s="71"/>
      <c r="WP100" s="71"/>
      <c r="WQ100" s="71"/>
      <c r="WR100" s="71"/>
      <c r="WS100" s="71"/>
      <c r="WT100" s="71"/>
      <c r="WU100" s="71"/>
      <c r="WV100" s="71"/>
      <c r="WW100" s="71"/>
      <c r="WX100" s="71"/>
      <c r="WY100" s="71"/>
      <c r="WZ100" s="71"/>
      <c r="XA100" s="71"/>
      <c r="XB100" s="71"/>
      <c r="XC100" s="71"/>
      <c r="XD100" s="71"/>
      <c r="XE100" s="71"/>
      <c r="XF100" s="71"/>
      <c r="XG100" s="71"/>
      <c r="XH100" s="71"/>
      <c r="XI100" s="71"/>
      <c r="XJ100" s="71"/>
      <c r="XK100" s="71"/>
      <c r="XL100" s="71"/>
      <c r="XM100" s="71"/>
      <c r="XN100" s="71"/>
      <c r="XO100" s="71"/>
      <c r="XP100" s="71"/>
      <c r="XQ100" s="71"/>
      <c r="XR100" s="71"/>
      <c r="XS100" s="71"/>
      <c r="XT100" s="71"/>
      <c r="XU100" s="71"/>
      <c r="XV100" s="71"/>
      <c r="XW100" s="71"/>
      <c r="XX100" s="71"/>
      <c r="XY100" s="71"/>
      <c r="XZ100" s="71"/>
      <c r="YA100" s="71"/>
      <c r="YB100" s="71"/>
      <c r="YC100" s="71"/>
      <c r="YD100" s="71"/>
      <c r="YE100" s="71"/>
      <c r="YF100" s="71"/>
      <c r="YG100" s="71"/>
      <c r="YH100" s="71"/>
      <c r="YI100" s="71"/>
      <c r="YJ100" s="71"/>
      <c r="YK100" s="71"/>
      <c r="YL100" s="71"/>
      <c r="YM100" s="71"/>
      <c r="YN100" s="71"/>
      <c r="YO100" s="71"/>
      <c r="YP100" s="71"/>
      <c r="YQ100" s="71"/>
      <c r="YR100" s="71"/>
      <c r="YS100" s="71"/>
      <c r="YT100" s="71"/>
      <c r="YU100" s="71"/>
      <c r="YV100" s="71"/>
      <c r="YW100" s="71"/>
      <c r="YX100" s="71"/>
      <c r="YY100" s="71"/>
      <c r="YZ100" s="71"/>
      <c r="ZA100" s="71"/>
      <c r="ZB100" s="71"/>
      <c r="ZC100" s="71"/>
      <c r="ZD100" s="71"/>
      <c r="ZE100" s="71"/>
      <c r="ZF100" s="71"/>
      <c r="ZG100" s="71"/>
      <c r="ZH100" s="71"/>
      <c r="ZI100" s="71"/>
      <c r="ZJ100" s="71"/>
      <c r="ZK100" s="71"/>
      <c r="ZL100" s="71"/>
      <c r="ZM100" s="71"/>
      <c r="ZN100" s="71"/>
      <c r="ZO100" s="71"/>
      <c r="ZP100" s="71"/>
      <c r="ZQ100" s="71"/>
      <c r="ZR100" s="71"/>
      <c r="ZS100" s="71"/>
      <c r="ZT100" s="71"/>
      <c r="ZU100" s="71"/>
      <c r="ZV100" s="71"/>
      <c r="ZW100" s="71"/>
      <c r="ZX100" s="71"/>
      <c r="ZY100" s="71"/>
      <c r="ZZ100" s="71"/>
      <c r="AAA100" s="71"/>
      <c r="AAB100" s="71"/>
      <c r="AAC100" s="71"/>
      <c r="AAD100" s="71"/>
      <c r="AAE100" s="71"/>
      <c r="AAF100" s="71"/>
      <c r="AAG100" s="71"/>
      <c r="AAH100" s="71"/>
      <c r="AAI100" s="71"/>
      <c r="AAJ100" s="71"/>
      <c r="AAK100" s="71"/>
      <c r="AAL100" s="71"/>
      <c r="AAM100" s="71"/>
      <c r="AAN100" s="71"/>
      <c r="AAO100" s="71"/>
      <c r="AAP100" s="71"/>
      <c r="AAQ100" s="71"/>
      <c r="AAR100" s="71"/>
      <c r="AAS100" s="71"/>
      <c r="AAT100" s="71"/>
      <c r="AAU100" s="71"/>
      <c r="AAV100" s="71"/>
      <c r="AAW100" s="71"/>
      <c r="AAX100" s="71"/>
      <c r="AAY100" s="71"/>
      <c r="AAZ100" s="71"/>
      <c r="ABA100" s="71"/>
      <c r="ABB100" s="71"/>
      <c r="ABC100" s="71"/>
      <c r="ABD100" s="71"/>
      <c r="ABE100" s="71"/>
      <c r="ABF100" s="71"/>
      <c r="ABG100" s="71"/>
      <c r="ABH100" s="71"/>
      <c r="ABI100" s="71"/>
      <c r="ABJ100" s="71"/>
      <c r="ABK100" s="71"/>
      <c r="ABL100" s="71"/>
      <c r="ABM100" s="71"/>
      <c r="ABN100" s="71"/>
      <c r="ABO100" s="71"/>
      <c r="ABP100" s="71"/>
      <c r="ABQ100" s="71"/>
      <c r="ABR100" s="71"/>
      <c r="ABS100" s="71"/>
      <c r="ABT100" s="71"/>
      <c r="ABU100" s="71"/>
      <c r="ABV100" s="71"/>
      <c r="ABW100" s="71"/>
      <c r="ABX100" s="71"/>
      <c r="ABY100" s="71"/>
      <c r="ABZ100" s="71"/>
      <c r="ACA100" s="71"/>
      <c r="ACB100" s="71"/>
      <c r="ACC100" s="71"/>
      <c r="ACD100" s="71"/>
      <c r="ACE100" s="71"/>
      <c r="ACF100" s="71"/>
      <c r="ACG100" s="71"/>
      <c r="ACH100" s="71"/>
      <c r="ACI100" s="71"/>
      <c r="ACJ100" s="71"/>
      <c r="ACK100" s="71"/>
      <c r="ACL100" s="71"/>
      <c r="ACM100" s="71"/>
      <c r="ACN100" s="71"/>
      <c r="ACO100" s="71"/>
      <c r="ACP100" s="71"/>
      <c r="ACQ100" s="71"/>
      <c r="ACR100" s="71"/>
      <c r="ACS100" s="71"/>
      <c r="ACT100" s="71"/>
      <c r="ACU100" s="71"/>
      <c r="ACV100" s="71"/>
      <c r="ACW100" s="71"/>
      <c r="ACX100" s="71"/>
      <c r="ACY100" s="71"/>
      <c r="ACZ100" s="71"/>
      <c r="ADA100" s="71"/>
      <c r="ADB100" s="71"/>
      <c r="ADC100" s="71"/>
      <c r="ADD100" s="71"/>
      <c r="ADE100" s="71"/>
      <c r="ADF100" s="71"/>
      <c r="ADG100" s="71"/>
      <c r="ADH100" s="71"/>
      <c r="ADI100" s="71"/>
      <c r="ADJ100" s="71"/>
      <c r="ADK100" s="71"/>
      <c r="ADL100" s="71"/>
      <c r="ADM100" s="71"/>
      <c r="ADN100" s="71"/>
      <c r="ADO100" s="71"/>
      <c r="ADP100" s="71"/>
      <c r="ADQ100" s="71"/>
      <c r="ADR100" s="71"/>
      <c r="ADS100" s="71"/>
      <c r="ADT100" s="71"/>
      <c r="ADU100" s="71"/>
      <c r="ADV100" s="71"/>
      <c r="ADW100" s="71"/>
      <c r="ADX100" s="71"/>
      <c r="ADY100" s="71"/>
      <c r="ADZ100" s="71"/>
      <c r="AEA100" s="71"/>
      <c r="AEB100" s="71"/>
      <c r="AEC100" s="71"/>
      <c r="AED100" s="71"/>
      <c r="AEE100" s="71"/>
      <c r="AEF100" s="71"/>
      <c r="AEG100" s="71"/>
      <c r="AEH100" s="71"/>
      <c r="AEI100" s="71"/>
      <c r="AEJ100" s="71"/>
      <c r="AEK100" s="71"/>
      <c r="AEL100" s="71"/>
      <c r="AEM100" s="71"/>
      <c r="AEN100" s="71"/>
      <c r="AEO100" s="71"/>
      <c r="AEP100" s="71"/>
      <c r="AEQ100" s="71"/>
      <c r="AER100" s="71"/>
      <c r="AES100" s="71"/>
      <c r="AET100" s="71"/>
      <c r="AEU100" s="71"/>
      <c r="AEV100" s="71"/>
      <c r="AEW100" s="71"/>
      <c r="AEX100" s="71"/>
      <c r="AEY100" s="71"/>
      <c r="AEZ100" s="71"/>
      <c r="AFA100" s="71"/>
      <c r="AFB100" s="71"/>
      <c r="AFC100" s="71"/>
      <c r="AFD100" s="71"/>
      <c r="AFE100" s="71"/>
      <c r="AFF100" s="71"/>
      <c r="AFG100" s="71"/>
      <c r="AFH100" s="71"/>
      <c r="AFI100" s="71"/>
      <c r="AFJ100" s="71"/>
      <c r="AFK100" s="71"/>
      <c r="AFL100" s="71"/>
      <c r="AFM100" s="71"/>
      <c r="AFN100" s="71"/>
      <c r="AFO100" s="71"/>
      <c r="AFP100" s="71"/>
      <c r="AFQ100" s="71"/>
      <c r="AFR100" s="71"/>
      <c r="AFS100" s="71"/>
      <c r="AFT100" s="71"/>
      <c r="AFU100" s="71"/>
      <c r="AFV100" s="71"/>
      <c r="AFW100" s="71"/>
      <c r="AFX100" s="71"/>
      <c r="AFY100" s="71"/>
      <c r="AFZ100" s="71"/>
      <c r="AGA100" s="71"/>
      <c r="AGB100" s="71"/>
      <c r="AGC100" s="71"/>
      <c r="AGD100" s="71"/>
      <c r="AGE100" s="71"/>
      <c r="AGF100" s="71"/>
      <c r="AGG100" s="71"/>
      <c r="AGH100" s="71"/>
      <c r="AGI100" s="71"/>
      <c r="AGJ100" s="71"/>
      <c r="AGK100" s="71"/>
      <c r="AGL100" s="71"/>
      <c r="AGM100" s="71"/>
      <c r="AGN100" s="71"/>
      <c r="AGO100" s="71"/>
      <c r="AGP100" s="71"/>
      <c r="AGQ100" s="71"/>
      <c r="AGR100" s="71"/>
      <c r="AGS100" s="71"/>
      <c r="AGT100" s="71"/>
      <c r="AGU100" s="71"/>
      <c r="AGV100" s="71"/>
      <c r="AGW100" s="71"/>
      <c r="AGX100" s="71"/>
      <c r="AGY100" s="71"/>
      <c r="AGZ100" s="71"/>
      <c r="AHA100" s="71"/>
      <c r="AHB100" s="71"/>
      <c r="AHC100" s="71"/>
      <c r="AHD100" s="71"/>
      <c r="AHE100" s="71"/>
      <c r="AHF100" s="71"/>
      <c r="AHG100" s="71"/>
      <c r="AHH100" s="71"/>
      <c r="AHI100" s="71"/>
      <c r="AHJ100" s="71"/>
      <c r="AHK100" s="71"/>
      <c r="AHL100" s="71"/>
      <c r="AHM100" s="71"/>
      <c r="AHN100" s="71"/>
      <c r="AHO100" s="71"/>
      <c r="AHP100" s="71"/>
      <c r="AHQ100" s="71"/>
      <c r="AHR100" s="71"/>
      <c r="AHS100" s="71"/>
      <c r="AHT100" s="71"/>
      <c r="AHU100" s="71"/>
      <c r="AHV100" s="71"/>
      <c r="AHW100" s="71"/>
      <c r="AHX100" s="71"/>
      <c r="AHY100" s="71"/>
      <c r="AHZ100" s="71"/>
      <c r="AIA100" s="71"/>
      <c r="AIB100" s="71"/>
      <c r="AIC100" s="71"/>
      <c r="AID100" s="71"/>
      <c r="AIE100" s="71"/>
      <c r="AIF100" s="71"/>
      <c r="AIG100" s="71"/>
      <c r="AIH100" s="71"/>
      <c r="AII100" s="71"/>
      <c r="AIJ100" s="71"/>
      <c r="AIK100" s="71"/>
      <c r="AIL100" s="71"/>
      <c r="AIM100" s="71"/>
      <c r="AIN100" s="71"/>
      <c r="AIO100" s="71"/>
      <c r="AIP100" s="71"/>
      <c r="AIQ100" s="71"/>
      <c r="AIR100" s="71"/>
      <c r="AIS100" s="71"/>
      <c r="AIT100" s="71"/>
      <c r="AIU100" s="71"/>
      <c r="AIV100" s="71"/>
      <c r="AIW100" s="71"/>
      <c r="AIX100" s="71"/>
      <c r="AIY100" s="71"/>
      <c r="AIZ100" s="71"/>
      <c r="AJA100" s="71"/>
      <c r="AJB100" s="71"/>
      <c r="AJC100" s="71"/>
      <c r="AJD100" s="71"/>
      <c r="AJE100" s="71"/>
      <c r="AJF100" s="71"/>
      <c r="AJG100" s="71"/>
      <c r="AJH100" s="71"/>
      <c r="AJI100" s="71"/>
      <c r="AJJ100" s="71"/>
      <c r="AJK100" s="71"/>
      <c r="AJL100" s="71"/>
      <c r="AJM100" s="71"/>
      <c r="AJN100" s="71"/>
      <c r="AJO100" s="71"/>
      <c r="AJP100" s="71"/>
      <c r="AJQ100" s="71"/>
      <c r="AJR100" s="71"/>
      <c r="AJS100" s="71"/>
      <c r="AJT100" s="71"/>
      <c r="AJU100" s="71"/>
      <c r="AJV100" s="71"/>
      <c r="AJW100" s="71"/>
      <c r="AJX100" s="71"/>
      <c r="AJY100" s="71"/>
      <c r="AJZ100" s="71"/>
      <c r="AKA100" s="71"/>
      <c r="AKB100" s="71"/>
      <c r="AKC100" s="71"/>
      <c r="AKD100" s="71"/>
      <c r="AKE100" s="71"/>
      <c r="AKF100" s="71"/>
      <c r="AKG100" s="71"/>
      <c r="AKH100" s="71"/>
      <c r="AKI100" s="71"/>
      <c r="AKJ100" s="71"/>
      <c r="AKK100" s="71"/>
      <c r="AKL100" s="71"/>
      <c r="AKM100" s="71"/>
      <c r="AKN100" s="71"/>
      <c r="AKO100" s="71"/>
      <c r="AKP100" s="71"/>
      <c r="AKQ100" s="71"/>
      <c r="AKR100" s="71"/>
      <c r="AKS100" s="71"/>
      <c r="AKT100" s="71"/>
      <c r="AKU100" s="71"/>
      <c r="AKV100" s="71"/>
      <c r="AKW100" s="71"/>
      <c r="AKX100" s="71"/>
      <c r="AKY100" s="71"/>
      <c r="AKZ100" s="71"/>
      <c r="ALA100" s="71"/>
      <c r="ALB100" s="71"/>
      <c r="ALC100" s="71"/>
      <c r="ALD100" s="71"/>
      <c r="ALE100" s="71"/>
      <c r="ALF100" s="71"/>
      <c r="ALG100" s="71"/>
      <c r="ALH100" s="71"/>
      <c r="ALI100" s="71"/>
      <c r="ALJ100" s="71"/>
      <c r="ALK100" s="71"/>
      <c r="ALL100" s="71"/>
      <c r="ALM100" s="71"/>
      <c r="ALN100" s="71"/>
      <c r="ALO100" s="71"/>
      <c r="ALP100" s="71"/>
      <c r="ALQ100" s="71"/>
      <c r="ALR100" s="71"/>
      <c r="ALS100" s="71"/>
      <c r="ALT100" s="71"/>
      <c r="ALU100" s="71"/>
      <c r="ALV100" s="71"/>
      <c r="ALW100" s="71"/>
      <c r="ALX100" s="71"/>
      <c r="ALY100" s="71"/>
      <c r="ALZ100" s="71"/>
      <c r="AMA100" s="71"/>
      <c r="AMB100" s="71"/>
      <c r="AMC100" s="72"/>
    </row>
    <row r="101" spans="1:1017" s="73" customFormat="1" ht="15.75" x14ac:dyDescent="0.25">
      <c r="A101" s="67" t="s">
        <v>187</v>
      </c>
      <c r="B101" s="66" t="s">
        <v>89</v>
      </c>
      <c r="C101" s="30" t="s">
        <v>29</v>
      </c>
      <c r="D101" s="74">
        <f t="shared" ref="D101" si="99">SUM(G101)</f>
        <v>8.2964806000000006</v>
      </c>
      <c r="E101" s="75">
        <v>0</v>
      </c>
      <c r="F101" s="75">
        <f t="shared" si="93"/>
        <v>3.3866175200000006</v>
      </c>
      <c r="G101" s="75">
        <f t="shared" si="94"/>
        <v>8.2964806000000006</v>
      </c>
      <c r="H101" s="75">
        <f t="shared" si="95"/>
        <v>4.90986308</v>
      </c>
      <c r="I101" s="75">
        <f t="shared" ref="I101:P101" si="100">SUM(I102:I102)</f>
        <v>0</v>
      </c>
      <c r="J101" s="75">
        <f t="shared" si="100"/>
        <v>0</v>
      </c>
      <c r="K101" s="75">
        <f t="shared" si="100"/>
        <v>0</v>
      </c>
      <c r="L101" s="75">
        <f t="shared" si="100"/>
        <v>2.8084498199999999</v>
      </c>
      <c r="M101" s="75">
        <f t="shared" si="100"/>
        <v>0</v>
      </c>
      <c r="N101" s="75">
        <f t="shared" si="100"/>
        <v>2.1014132600000002</v>
      </c>
      <c r="O101" s="75">
        <f t="shared" si="100"/>
        <v>8.2964806000000006</v>
      </c>
      <c r="P101" s="75">
        <f t="shared" si="100"/>
        <v>0</v>
      </c>
      <c r="Q101" s="75">
        <f t="shared" si="97"/>
        <v>3.3866175200000006</v>
      </c>
      <c r="R101" s="75">
        <f t="shared" si="98"/>
        <v>4.90986308</v>
      </c>
      <c r="S101" s="75" t="s">
        <v>30</v>
      </c>
      <c r="T101" s="75" t="s">
        <v>30</v>
      </c>
      <c r="AMC101" s="76"/>
    </row>
    <row r="102" spans="1:1017" s="9" customFormat="1" ht="25.5" x14ac:dyDescent="0.25">
      <c r="A102" s="88" t="s">
        <v>187</v>
      </c>
      <c r="B102" s="7" t="s">
        <v>188</v>
      </c>
      <c r="C102" s="7" t="s">
        <v>240</v>
      </c>
      <c r="D102" s="47">
        <f t="shared" ref="D102" si="101">SUM(G102)</f>
        <v>8.2964806000000006</v>
      </c>
      <c r="E102" s="49">
        <v>0</v>
      </c>
      <c r="F102" s="49">
        <f t="shared" ref="F102" si="102">Q102</f>
        <v>3.3866175200000006</v>
      </c>
      <c r="G102" s="49">
        <f t="shared" ref="G102" si="103">SUM(I102,K102,M102,O102)</f>
        <v>8.2964806000000006</v>
      </c>
      <c r="H102" s="49">
        <f t="shared" ref="H102" si="104">SUM(J102,L102,N102,P102)</f>
        <v>4.90986308</v>
      </c>
      <c r="I102" s="49">
        <v>0</v>
      </c>
      <c r="J102" s="49">
        <v>0</v>
      </c>
      <c r="K102" s="49">
        <v>0</v>
      </c>
      <c r="L102" s="49">
        <v>2.8084498199999999</v>
      </c>
      <c r="M102" s="49">
        <v>0</v>
      </c>
      <c r="N102" s="49">
        <v>2.1014132600000002</v>
      </c>
      <c r="O102" s="49">
        <v>8.2964806000000006</v>
      </c>
      <c r="P102" s="49">
        <v>0</v>
      </c>
      <c r="Q102" s="49">
        <f t="shared" ref="Q102" si="105">G102-H102</f>
        <v>3.3866175200000006</v>
      </c>
      <c r="R102" s="49">
        <f t="shared" ref="R102" si="106">G102-F102</f>
        <v>4.90986308</v>
      </c>
      <c r="S102" s="49" t="s">
        <v>30</v>
      </c>
      <c r="T102" s="49" t="s">
        <v>30</v>
      </c>
      <c r="AMC102" s="10"/>
    </row>
    <row r="103" spans="1:1017" ht="25.5" x14ac:dyDescent="0.2">
      <c r="A103" s="29" t="s">
        <v>71</v>
      </c>
      <c r="B103" s="30" t="s">
        <v>72</v>
      </c>
      <c r="C103" s="30" t="s">
        <v>29</v>
      </c>
      <c r="D103" s="43">
        <f t="shared" si="84"/>
        <v>50.021793840000001</v>
      </c>
      <c r="E103" s="44">
        <v>0</v>
      </c>
      <c r="F103" s="44">
        <f t="shared" si="79"/>
        <v>50.021793840000001</v>
      </c>
      <c r="G103" s="44">
        <f t="shared" si="65"/>
        <v>50.021793840000001</v>
      </c>
      <c r="H103" s="44">
        <f t="shared" ref="H103:N103" si="107">SUM(H104,H106)</f>
        <v>0</v>
      </c>
      <c r="I103" s="44">
        <f t="shared" si="107"/>
        <v>0</v>
      </c>
      <c r="J103" s="44">
        <f t="shared" si="107"/>
        <v>0</v>
      </c>
      <c r="K103" s="44">
        <f t="shared" si="107"/>
        <v>0</v>
      </c>
      <c r="L103" s="44">
        <f t="shared" si="107"/>
        <v>0</v>
      </c>
      <c r="M103" s="44">
        <f t="shared" si="107"/>
        <v>0</v>
      </c>
      <c r="N103" s="44">
        <f t="shared" si="107"/>
        <v>0</v>
      </c>
      <c r="O103" s="44">
        <f>SUM(O104,O106)</f>
        <v>50.021793840000001</v>
      </c>
      <c r="P103" s="44">
        <f>SUM(P104,P106)</f>
        <v>0</v>
      </c>
      <c r="Q103" s="44">
        <f t="shared" si="82"/>
        <v>50.021793840000001</v>
      </c>
      <c r="R103" s="44">
        <f t="shared" si="86"/>
        <v>0</v>
      </c>
      <c r="S103" s="44" t="s">
        <v>30</v>
      </c>
      <c r="T103" s="44" t="s">
        <v>30</v>
      </c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</row>
    <row r="104" spans="1:1017" s="9" customFormat="1" ht="15.75" x14ac:dyDescent="0.25">
      <c r="A104" s="29" t="s">
        <v>100</v>
      </c>
      <c r="B104" s="30" t="s">
        <v>84</v>
      </c>
      <c r="C104" s="30" t="s">
        <v>29</v>
      </c>
      <c r="D104" s="43">
        <f t="shared" si="84"/>
        <v>50.021793840000001</v>
      </c>
      <c r="E104" s="44">
        <v>0</v>
      </c>
      <c r="F104" s="44">
        <f t="shared" si="79"/>
        <v>50.021793840000001</v>
      </c>
      <c r="G104" s="44">
        <f t="shared" si="65"/>
        <v>50.021793840000001</v>
      </c>
      <c r="H104" s="44">
        <f t="shared" si="65"/>
        <v>0</v>
      </c>
      <c r="I104" s="44">
        <f t="shared" ref="I104:P104" si="108">SUM(I105)</f>
        <v>0</v>
      </c>
      <c r="J104" s="44">
        <f t="shared" si="108"/>
        <v>0</v>
      </c>
      <c r="K104" s="44">
        <f t="shared" si="108"/>
        <v>0</v>
      </c>
      <c r="L104" s="44">
        <f t="shared" si="108"/>
        <v>0</v>
      </c>
      <c r="M104" s="44">
        <f t="shared" si="108"/>
        <v>0</v>
      </c>
      <c r="N104" s="44">
        <f t="shared" si="108"/>
        <v>0</v>
      </c>
      <c r="O104" s="44">
        <f t="shared" si="108"/>
        <v>50.021793840000001</v>
      </c>
      <c r="P104" s="44">
        <f t="shared" si="108"/>
        <v>0</v>
      </c>
      <c r="Q104" s="44">
        <f t="shared" si="82"/>
        <v>50.021793840000001</v>
      </c>
      <c r="R104" s="44">
        <f t="shared" si="86"/>
        <v>0</v>
      </c>
      <c r="S104" s="44" t="s">
        <v>30</v>
      </c>
      <c r="T104" s="44" t="s">
        <v>30</v>
      </c>
      <c r="AMC104" s="10"/>
    </row>
    <row r="105" spans="1:1017" s="9" customFormat="1" ht="38.25" x14ac:dyDescent="0.2">
      <c r="A105" s="85" t="s">
        <v>100</v>
      </c>
      <c r="B105" s="91" t="s">
        <v>189</v>
      </c>
      <c r="C105" s="7" t="s">
        <v>190</v>
      </c>
      <c r="D105" s="52">
        <f t="shared" si="84"/>
        <v>50.021793840000001</v>
      </c>
      <c r="E105" s="49">
        <v>0</v>
      </c>
      <c r="F105" s="49">
        <f t="shared" si="79"/>
        <v>50.021793840000001</v>
      </c>
      <c r="G105" s="49">
        <f t="shared" si="65"/>
        <v>50.021793840000001</v>
      </c>
      <c r="H105" s="49">
        <f t="shared" si="65"/>
        <v>0</v>
      </c>
      <c r="I105" s="49">
        <v>0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  <c r="O105" s="49">
        <v>50.021793840000001</v>
      </c>
      <c r="P105" s="49">
        <v>0</v>
      </c>
      <c r="Q105" s="49">
        <f t="shared" si="82"/>
        <v>50.021793840000001</v>
      </c>
      <c r="R105" s="49">
        <f t="shared" si="86"/>
        <v>0</v>
      </c>
      <c r="S105" s="49" t="s">
        <v>30</v>
      </c>
      <c r="T105" s="49" t="s">
        <v>30</v>
      </c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 s="1"/>
    </row>
    <row r="106" spans="1:1017" s="9" customFormat="1" x14ac:dyDescent="0.2">
      <c r="A106" s="29" t="s">
        <v>101</v>
      </c>
      <c r="B106" s="30" t="s">
        <v>89</v>
      </c>
      <c r="C106" s="30" t="s">
        <v>29</v>
      </c>
      <c r="D106" s="43">
        <f t="shared" si="84"/>
        <v>0</v>
      </c>
      <c r="E106" s="44">
        <v>0</v>
      </c>
      <c r="F106" s="44">
        <f t="shared" si="79"/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f t="shared" si="82"/>
        <v>0</v>
      </c>
      <c r="R106" s="44">
        <f t="shared" si="86"/>
        <v>0</v>
      </c>
      <c r="S106" s="44" t="s">
        <v>30</v>
      </c>
      <c r="T106" s="44" t="s">
        <v>30</v>
      </c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 s="1"/>
    </row>
    <row r="107" spans="1:1017" ht="51" x14ac:dyDescent="0.2">
      <c r="A107" s="29" t="s">
        <v>73</v>
      </c>
      <c r="B107" s="30" t="s">
        <v>74</v>
      </c>
      <c r="C107" s="30" t="s">
        <v>29</v>
      </c>
      <c r="D107" s="43">
        <f t="shared" si="84"/>
        <v>0</v>
      </c>
      <c r="E107" s="44">
        <v>0</v>
      </c>
      <c r="F107" s="44">
        <f t="shared" si="79"/>
        <v>0</v>
      </c>
      <c r="G107" s="44">
        <f t="shared" si="65"/>
        <v>0</v>
      </c>
      <c r="H107" s="44">
        <f t="shared" si="65"/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f t="shared" si="82"/>
        <v>0</v>
      </c>
      <c r="R107" s="44">
        <f t="shared" si="86"/>
        <v>0</v>
      </c>
      <c r="S107" s="44" t="s">
        <v>30</v>
      </c>
      <c r="T107" s="44" t="s">
        <v>30</v>
      </c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</row>
    <row r="108" spans="1:1017" ht="25.5" x14ac:dyDescent="0.25">
      <c r="A108" s="29" t="s">
        <v>75</v>
      </c>
      <c r="B108" s="30" t="s">
        <v>76</v>
      </c>
      <c r="C108" s="30" t="s">
        <v>29</v>
      </c>
      <c r="D108" s="43">
        <f t="shared" si="84"/>
        <v>81.279748210000008</v>
      </c>
      <c r="E108" s="44">
        <v>0</v>
      </c>
      <c r="F108" s="44">
        <f t="shared" si="79"/>
        <v>34.377637960000015</v>
      </c>
      <c r="G108" s="44">
        <f t="shared" si="65"/>
        <v>81.279748210000008</v>
      </c>
      <c r="H108" s="44">
        <f t="shared" si="65"/>
        <v>46.902110249999993</v>
      </c>
      <c r="I108" s="44">
        <f t="shared" ref="I108:P108" si="109">SUM(I109,I117,I126)</f>
        <v>0</v>
      </c>
      <c r="J108" s="44">
        <f t="shared" si="109"/>
        <v>14.543122109999999</v>
      </c>
      <c r="K108" s="44">
        <f t="shared" si="109"/>
        <v>0</v>
      </c>
      <c r="L108" s="44">
        <f t="shared" si="109"/>
        <v>19.546811559999998</v>
      </c>
      <c r="M108" s="44">
        <f t="shared" si="109"/>
        <v>0</v>
      </c>
      <c r="N108" s="44">
        <f t="shared" si="109"/>
        <v>12.812176580000001</v>
      </c>
      <c r="O108" s="44">
        <f t="shared" si="109"/>
        <v>81.279748210000008</v>
      </c>
      <c r="P108" s="44">
        <f t="shared" si="109"/>
        <v>0</v>
      </c>
      <c r="Q108" s="44">
        <f t="shared" si="82"/>
        <v>34.377637960000015</v>
      </c>
      <c r="R108" s="44">
        <f t="shared" si="86"/>
        <v>46.902110249999993</v>
      </c>
      <c r="S108" s="44" t="s">
        <v>30</v>
      </c>
      <c r="T108" s="44" t="s">
        <v>30</v>
      </c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  <c r="YA108" s="9"/>
      <c r="YB108" s="9"/>
      <c r="YC108" s="9"/>
      <c r="YD108" s="9"/>
      <c r="YE108" s="9"/>
      <c r="YF108" s="9"/>
      <c r="YG108" s="9"/>
      <c r="YH108" s="9"/>
      <c r="YI108" s="9"/>
      <c r="YJ108" s="9"/>
      <c r="YK108" s="9"/>
      <c r="YL108" s="9"/>
      <c r="YM108" s="9"/>
      <c r="YN108" s="9"/>
      <c r="YO108" s="9"/>
      <c r="YP108" s="9"/>
      <c r="YQ108" s="9"/>
      <c r="YR108" s="9"/>
      <c r="YS108" s="9"/>
      <c r="YT108" s="9"/>
      <c r="YU108" s="9"/>
      <c r="YV108" s="9"/>
      <c r="YW108" s="9"/>
      <c r="YX108" s="9"/>
      <c r="YY108" s="9"/>
      <c r="YZ108" s="9"/>
      <c r="ZA108" s="9"/>
      <c r="ZB108" s="9"/>
      <c r="ZC108" s="9"/>
      <c r="ZD108" s="9"/>
      <c r="ZE108" s="9"/>
      <c r="ZF108" s="9"/>
      <c r="ZG108" s="9"/>
      <c r="ZH108" s="9"/>
      <c r="ZI108" s="9"/>
      <c r="ZJ108" s="9"/>
      <c r="ZK108" s="9"/>
      <c r="ZL108" s="9"/>
      <c r="ZM108" s="9"/>
      <c r="ZN108" s="9"/>
      <c r="ZO108" s="9"/>
      <c r="ZP108" s="9"/>
      <c r="ZQ108" s="9"/>
      <c r="ZR108" s="9"/>
      <c r="ZS108" s="9"/>
      <c r="ZT108" s="9"/>
      <c r="ZU108" s="9"/>
      <c r="ZV108" s="9"/>
      <c r="ZW108" s="9"/>
      <c r="ZX108" s="9"/>
      <c r="ZY108" s="9"/>
      <c r="ZZ108" s="9"/>
      <c r="AAA108" s="9"/>
      <c r="AAB108" s="9"/>
      <c r="AAC108" s="9"/>
      <c r="AAD108" s="9"/>
      <c r="AAE108" s="9"/>
      <c r="AAF108" s="9"/>
      <c r="AAG108" s="9"/>
      <c r="AAH108" s="9"/>
      <c r="AAI108" s="9"/>
      <c r="AAJ108" s="9"/>
      <c r="AAK108" s="9"/>
      <c r="AAL108" s="9"/>
      <c r="AAM108" s="9"/>
      <c r="AAN108" s="9"/>
      <c r="AAO108" s="9"/>
      <c r="AAP108" s="9"/>
      <c r="AAQ108" s="9"/>
      <c r="AAR108" s="9"/>
      <c r="AAS108" s="9"/>
      <c r="AAT108" s="9"/>
      <c r="AAU108" s="9"/>
      <c r="AAV108" s="9"/>
      <c r="AAW108" s="9"/>
      <c r="AAX108" s="9"/>
      <c r="AAY108" s="9"/>
      <c r="AAZ108" s="9"/>
      <c r="ABA108" s="9"/>
      <c r="ABB108" s="9"/>
      <c r="ABC108" s="9"/>
      <c r="ABD108" s="9"/>
      <c r="ABE108" s="9"/>
      <c r="ABF108" s="9"/>
      <c r="ABG108" s="9"/>
      <c r="ABH108" s="9"/>
      <c r="ABI108" s="9"/>
      <c r="ABJ108" s="9"/>
      <c r="ABK108" s="9"/>
      <c r="ABL108" s="9"/>
      <c r="ABM108" s="9"/>
      <c r="ABN108" s="9"/>
      <c r="ABO108" s="9"/>
      <c r="ABP108" s="9"/>
      <c r="ABQ108" s="9"/>
      <c r="ABR108" s="9"/>
      <c r="ABS108" s="9"/>
      <c r="ABT108" s="9"/>
      <c r="ABU108" s="9"/>
      <c r="ABV108" s="9"/>
      <c r="ABW108" s="9"/>
      <c r="ABX108" s="9"/>
      <c r="ABY108" s="9"/>
      <c r="ABZ108" s="9"/>
      <c r="ACA108" s="9"/>
      <c r="ACB108" s="9"/>
      <c r="ACC108" s="9"/>
      <c r="ACD108" s="9"/>
      <c r="ACE108" s="9"/>
      <c r="ACF108" s="9"/>
      <c r="ACG108" s="9"/>
      <c r="ACH108" s="9"/>
      <c r="ACI108" s="9"/>
      <c r="ACJ108" s="9"/>
      <c r="ACK108" s="9"/>
      <c r="ACL108" s="9"/>
      <c r="ACM108" s="9"/>
      <c r="ACN108" s="9"/>
      <c r="ACO108" s="9"/>
      <c r="ACP108" s="9"/>
      <c r="ACQ108" s="9"/>
      <c r="ACR108" s="9"/>
      <c r="ACS108" s="9"/>
      <c r="ACT108" s="9"/>
      <c r="ACU108" s="9"/>
      <c r="ACV108" s="9"/>
      <c r="ACW108" s="9"/>
      <c r="ACX108" s="9"/>
      <c r="ACY108" s="9"/>
      <c r="ACZ108" s="9"/>
      <c r="ADA108" s="9"/>
      <c r="ADB108" s="9"/>
      <c r="ADC108" s="9"/>
      <c r="ADD108" s="9"/>
      <c r="ADE108" s="9"/>
      <c r="ADF108" s="9"/>
      <c r="ADG108" s="9"/>
      <c r="ADH108" s="9"/>
      <c r="ADI108" s="9"/>
      <c r="ADJ108" s="9"/>
      <c r="ADK108" s="9"/>
      <c r="ADL108" s="9"/>
      <c r="ADM108" s="9"/>
      <c r="ADN108" s="9"/>
      <c r="ADO108" s="9"/>
      <c r="ADP108" s="9"/>
      <c r="ADQ108" s="9"/>
      <c r="ADR108" s="9"/>
      <c r="ADS108" s="9"/>
      <c r="ADT108" s="9"/>
      <c r="ADU108" s="9"/>
      <c r="ADV108" s="9"/>
      <c r="ADW108" s="9"/>
      <c r="ADX108" s="9"/>
      <c r="ADY108" s="9"/>
      <c r="ADZ108" s="9"/>
      <c r="AEA108" s="9"/>
      <c r="AEB108" s="9"/>
      <c r="AEC108" s="9"/>
      <c r="AED108" s="9"/>
      <c r="AEE108" s="9"/>
      <c r="AEF108" s="9"/>
      <c r="AEG108" s="9"/>
      <c r="AEH108" s="9"/>
      <c r="AEI108" s="9"/>
      <c r="AEJ108" s="9"/>
      <c r="AEK108" s="9"/>
      <c r="AEL108" s="9"/>
      <c r="AEM108" s="9"/>
      <c r="AEN108" s="9"/>
      <c r="AEO108" s="9"/>
      <c r="AEP108" s="9"/>
      <c r="AEQ108" s="9"/>
      <c r="AER108" s="9"/>
      <c r="AES108" s="9"/>
      <c r="AET108" s="9"/>
      <c r="AEU108" s="9"/>
      <c r="AEV108" s="9"/>
      <c r="AEW108" s="9"/>
      <c r="AEX108" s="9"/>
      <c r="AEY108" s="9"/>
      <c r="AEZ108" s="9"/>
      <c r="AFA108" s="9"/>
      <c r="AFB108" s="9"/>
      <c r="AFC108" s="9"/>
      <c r="AFD108" s="9"/>
      <c r="AFE108" s="9"/>
      <c r="AFF108" s="9"/>
      <c r="AFG108" s="9"/>
      <c r="AFH108" s="9"/>
      <c r="AFI108" s="9"/>
      <c r="AFJ108" s="9"/>
      <c r="AFK108" s="9"/>
      <c r="AFL108" s="9"/>
      <c r="AFM108" s="9"/>
      <c r="AFN108" s="9"/>
      <c r="AFO108" s="9"/>
      <c r="AFP108" s="9"/>
      <c r="AFQ108" s="9"/>
      <c r="AFR108" s="9"/>
      <c r="AFS108" s="9"/>
      <c r="AFT108" s="9"/>
      <c r="AFU108" s="9"/>
      <c r="AFV108" s="9"/>
      <c r="AFW108" s="9"/>
      <c r="AFX108" s="9"/>
      <c r="AFY108" s="9"/>
      <c r="AFZ108" s="9"/>
      <c r="AGA108" s="9"/>
      <c r="AGB108" s="9"/>
      <c r="AGC108" s="9"/>
      <c r="AGD108" s="9"/>
      <c r="AGE108" s="9"/>
      <c r="AGF108" s="9"/>
      <c r="AGG108" s="9"/>
      <c r="AGH108" s="9"/>
      <c r="AGI108" s="9"/>
      <c r="AGJ108" s="9"/>
      <c r="AGK108" s="9"/>
      <c r="AGL108" s="9"/>
      <c r="AGM108" s="9"/>
      <c r="AGN108" s="9"/>
      <c r="AGO108" s="9"/>
      <c r="AGP108" s="9"/>
      <c r="AGQ108" s="9"/>
      <c r="AGR108" s="9"/>
      <c r="AGS108" s="9"/>
      <c r="AGT108" s="9"/>
      <c r="AGU108" s="9"/>
      <c r="AGV108" s="9"/>
      <c r="AGW108" s="9"/>
      <c r="AGX108" s="9"/>
      <c r="AGY108" s="9"/>
      <c r="AGZ108" s="9"/>
      <c r="AHA108" s="9"/>
      <c r="AHB108" s="9"/>
      <c r="AHC108" s="9"/>
      <c r="AHD108" s="9"/>
      <c r="AHE108" s="9"/>
      <c r="AHF108" s="9"/>
      <c r="AHG108" s="9"/>
      <c r="AHH108" s="9"/>
      <c r="AHI108" s="9"/>
      <c r="AHJ108" s="9"/>
      <c r="AHK108" s="9"/>
      <c r="AHL108" s="9"/>
      <c r="AHM108" s="9"/>
      <c r="AHN108" s="9"/>
      <c r="AHO108" s="9"/>
      <c r="AHP108" s="9"/>
      <c r="AHQ108" s="9"/>
      <c r="AHR108" s="9"/>
      <c r="AHS108" s="9"/>
      <c r="AHT108" s="9"/>
      <c r="AHU108" s="9"/>
      <c r="AHV108" s="9"/>
      <c r="AHW108" s="9"/>
      <c r="AHX108" s="9"/>
      <c r="AHY108" s="9"/>
      <c r="AHZ108" s="9"/>
      <c r="AIA108" s="9"/>
      <c r="AIB108" s="9"/>
      <c r="AIC108" s="9"/>
      <c r="AID108" s="9"/>
      <c r="AIE108" s="9"/>
      <c r="AIF108" s="9"/>
      <c r="AIG108" s="9"/>
      <c r="AIH108" s="9"/>
      <c r="AII108" s="9"/>
      <c r="AIJ108" s="9"/>
      <c r="AIK108" s="9"/>
      <c r="AIL108" s="9"/>
      <c r="AIM108" s="9"/>
      <c r="AIN108" s="9"/>
      <c r="AIO108" s="9"/>
      <c r="AIP108" s="9"/>
      <c r="AIQ108" s="9"/>
      <c r="AIR108" s="9"/>
      <c r="AIS108" s="9"/>
      <c r="AIT108" s="9"/>
      <c r="AIU108" s="9"/>
      <c r="AIV108" s="9"/>
      <c r="AIW108" s="9"/>
      <c r="AIX108" s="9"/>
      <c r="AIY108" s="9"/>
      <c r="AIZ108" s="9"/>
      <c r="AJA108" s="9"/>
      <c r="AJB108" s="9"/>
      <c r="AJC108" s="9"/>
      <c r="AJD108" s="9"/>
      <c r="AJE108" s="9"/>
      <c r="AJF108" s="9"/>
      <c r="AJG108" s="9"/>
      <c r="AJH108" s="9"/>
      <c r="AJI108" s="9"/>
      <c r="AJJ108" s="9"/>
      <c r="AJK108" s="9"/>
      <c r="AJL108" s="9"/>
      <c r="AJM108" s="9"/>
      <c r="AJN108" s="9"/>
      <c r="AJO108" s="9"/>
      <c r="AJP108" s="9"/>
      <c r="AJQ108" s="9"/>
      <c r="AJR108" s="9"/>
      <c r="AJS108" s="9"/>
      <c r="AJT108" s="9"/>
      <c r="AJU108" s="9"/>
      <c r="AJV108" s="9"/>
      <c r="AJW108" s="9"/>
      <c r="AJX108" s="9"/>
      <c r="AJY108" s="9"/>
      <c r="AJZ108" s="9"/>
      <c r="AKA108" s="9"/>
      <c r="AKB108" s="9"/>
      <c r="AKC108" s="9"/>
      <c r="AKD108" s="9"/>
      <c r="AKE108" s="9"/>
      <c r="AKF108" s="9"/>
      <c r="AKG108" s="9"/>
      <c r="AKH108" s="9"/>
      <c r="AKI108" s="9"/>
      <c r="AKJ108" s="9"/>
      <c r="AKK108" s="9"/>
      <c r="AKL108" s="9"/>
      <c r="AKM108" s="9"/>
      <c r="AKN108" s="9"/>
      <c r="AKO108" s="9"/>
      <c r="AKP108" s="9"/>
      <c r="AKQ108" s="9"/>
      <c r="AKR108" s="9"/>
      <c r="AKS108" s="9"/>
      <c r="AKT108" s="9"/>
      <c r="AKU108" s="9"/>
      <c r="AKV108" s="9"/>
      <c r="AKW108" s="9"/>
      <c r="AKX108" s="9"/>
      <c r="AKY108" s="9"/>
      <c r="AKZ108" s="9"/>
      <c r="ALA108" s="9"/>
      <c r="ALB108" s="9"/>
      <c r="ALC108" s="9"/>
      <c r="ALD108" s="9"/>
      <c r="ALE108" s="9"/>
      <c r="ALF108" s="9"/>
      <c r="ALG108" s="9"/>
      <c r="ALH108" s="9"/>
      <c r="ALI108" s="9"/>
      <c r="ALJ108" s="9"/>
      <c r="ALK108" s="9"/>
      <c r="ALL108" s="9"/>
      <c r="ALM108" s="9"/>
      <c r="ALN108" s="9"/>
      <c r="ALO108" s="9"/>
      <c r="ALP108" s="9"/>
      <c r="ALQ108" s="9"/>
      <c r="ALR108" s="9"/>
      <c r="ALS108" s="9"/>
      <c r="ALT108" s="9"/>
      <c r="ALU108" s="9"/>
      <c r="ALV108" s="9"/>
      <c r="ALW108" s="9"/>
      <c r="ALX108" s="9"/>
      <c r="ALY108" s="9"/>
      <c r="ALZ108" s="9"/>
      <c r="AMA108" s="9"/>
      <c r="AMB108" s="9"/>
      <c r="AMC108" s="10"/>
    </row>
    <row r="109" spans="1:1017" ht="15.75" x14ac:dyDescent="0.25">
      <c r="A109" s="29" t="s">
        <v>102</v>
      </c>
      <c r="B109" s="31" t="s">
        <v>84</v>
      </c>
      <c r="C109" s="32" t="s">
        <v>29</v>
      </c>
      <c r="D109" s="63">
        <f t="shared" si="84"/>
        <v>64.122785190000002</v>
      </c>
      <c r="E109" s="44">
        <v>0</v>
      </c>
      <c r="F109" s="44">
        <f t="shared" si="79"/>
        <v>26.5030632</v>
      </c>
      <c r="G109" s="44">
        <f t="shared" si="65"/>
        <v>64.122785190000002</v>
      </c>
      <c r="H109" s="44">
        <f t="shared" si="65"/>
        <v>37.619721990000002</v>
      </c>
      <c r="I109" s="44">
        <f t="shared" ref="I109:P109" si="110">SUM(I110:I116)</f>
        <v>0</v>
      </c>
      <c r="J109" s="44">
        <f t="shared" si="110"/>
        <v>14.543122109999999</v>
      </c>
      <c r="K109" s="44">
        <f t="shared" si="110"/>
        <v>0</v>
      </c>
      <c r="L109" s="44">
        <f t="shared" si="110"/>
        <v>16.31755223</v>
      </c>
      <c r="M109" s="44">
        <f t="shared" si="110"/>
        <v>0</v>
      </c>
      <c r="N109" s="44">
        <f t="shared" si="110"/>
        <v>6.7590476500000003</v>
      </c>
      <c r="O109" s="44">
        <f t="shared" si="110"/>
        <v>64.122785190000002</v>
      </c>
      <c r="P109" s="44">
        <f t="shared" si="110"/>
        <v>0</v>
      </c>
      <c r="Q109" s="44">
        <f t="shared" si="82"/>
        <v>26.5030632</v>
      </c>
      <c r="R109" s="44">
        <f t="shared" si="86"/>
        <v>37.619721990000002</v>
      </c>
      <c r="S109" s="44" t="s">
        <v>30</v>
      </c>
      <c r="T109" s="44" t="s">
        <v>30</v>
      </c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  <c r="PE109" s="9"/>
      <c r="PF109" s="9"/>
      <c r="PG109" s="9"/>
      <c r="PH109" s="9"/>
      <c r="PI109" s="9"/>
      <c r="PJ109" s="9"/>
      <c r="PK109" s="9"/>
      <c r="PL109" s="9"/>
      <c r="PM109" s="9"/>
      <c r="PN109" s="9"/>
      <c r="PO109" s="9"/>
      <c r="PP109" s="9"/>
      <c r="PQ109" s="9"/>
      <c r="PR109" s="9"/>
      <c r="PS109" s="9"/>
      <c r="PT109" s="9"/>
      <c r="PU109" s="9"/>
      <c r="PV109" s="9"/>
      <c r="PW109" s="9"/>
      <c r="PX109" s="9"/>
      <c r="PY109" s="9"/>
      <c r="PZ109" s="9"/>
      <c r="QA109" s="9"/>
      <c r="QB109" s="9"/>
      <c r="QC109" s="9"/>
      <c r="QD109" s="9"/>
      <c r="QE109" s="9"/>
      <c r="QF109" s="9"/>
      <c r="QG109" s="9"/>
      <c r="QH109" s="9"/>
      <c r="QI109" s="9"/>
      <c r="QJ109" s="9"/>
      <c r="QK109" s="9"/>
      <c r="QL109" s="9"/>
      <c r="QM109" s="9"/>
      <c r="QN109" s="9"/>
      <c r="QO109" s="9"/>
      <c r="QP109" s="9"/>
      <c r="QQ109" s="9"/>
      <c r="QR109" s="9"/>
      <c r="QS109" s="9"/>
      <c r="QT109" s="9"/>
      <c r="QU109" s="9"/>
      <c r="QV109" s="9"/>
      <c r="QW109" s="9"/>
      <c r="QX109" s="9"/>
      <c r="QY109" s="9"/>
      <c r="QZ109" s="9"/>
      <c r="RA109" s="9"/>
      <c r="RB109" s="9"/>
      <c r="RC109" s="9"/>
      <c r="RD109" s="9"/>
      <c r="RE109" s="9"/>
      <c r="RF109" s="9"/>
      <c r="RG109" s="9"/>
      <c r="RH109" s="9"/>
      <c r="RI109" s="9"/>
      <c r="RJ109" s="9"/>
      <c r="RK109" s="9"/>
      <c r="RL109" s="9"/>
      <c r="RM109" s="9"/>
      <c r="RN109" s="9"/>
      <c r="RO109" s="9"/>
      <c r="RP109" s="9"/>
      <c r="RQ109" s="9"/>
      <c r="RR109" s="9"/>
      <c r="RS109" s="9"/>
      <c r="RT109" s="9"/>
      <c r="RU109" s="9"/>
      <c r="RV109" s="9"/>
      <c r="RW109" s="9"/>
      <c r="RX109" s="9"/>
      <c r="RY109" s="9"/>
      <c r="RZ109" s="9"/>
      <c r="SA109" s="9"/>
      <c r="SB109" s="9"/>
      <c r="SC109" s="9"/>
      <c r="SD109" s="9"/>
      <c r="SE109" s="9"/>
      <c r="SF109" s="9"/>
      <c r="SG109" s="9"/>
      <c r="SH109" s="9"/>
      <c r="SI109" s="9"/>
      <c r="SJ109" s="9"/>
      <c r="SK109" s="9"/>
      <c r="SL109" s="9"/>
      <c r="SM109" s="9"/>
      <c r="SN109" s="9"/>
      <c r="SO109" s="9"/>
      <c r="SP109" s="9"/>
      <c r="SQ109" s="9"/>
      <c r="SR109" s="9"/>
      <c r="SS109" s="9"/>
      <c r="ST109" s="9"/>
      <c r="SU109" s="9"/>
      <c r="SV109" s="9"/>
      <c r="SW109" s="9"/>
      <c r="SX109" s="9"/>
      <c r="SY109" s="9"/>
      <c r="SZ109" s="9"/>
      <c r="TA109" s="9"/>
      <c r="TB109" s="9"/>
      <c r="TC109" s="9"/>
      <c r="TD109" s="9"/>
      <c r="TE109" s="9"/>
      <c r="TF109" s="9"/>
      <c r="TG109" s="9"/>
      <c r="TH109" s="9"/>
      <c r="TI109" s="9"/>
      <c r="TJ109" s="9"/>
      <c r="TK109" s="9"/>
      <c r="TL109" s="9"/>
      <c r="TM109" s="9"/>
      <c r="TN109" s="9"/>
      <c r="TO109" s="9"/>
      <c r="TP109" s="9"/>
      <c r="TQ109" s="9"/>
      <c r="TR109" s="9"/>
      <c r="TS109" s="9"/>
      <c r="TT109" s="9"/>
      <c r="TU109" s="9"/>
      <c r="TV109" s="9"/>
      <c r="TW109" s="9"/>
      <c r="TX109" s="9"/>
      <c r="TY109" s="9"/>
      <c r="TZ109" s="9"/>
      <c r="UA109" s="9"/>
      <c r="UB109" s="9"/>
      <c r="UC109" s="9"/>
      <c r="UD109" s="9"/>
      <c r="UE109" s="9"/>
      <c r="UF109" s="9"/>
      <c r="UG109" s="9"/>
      <c r="UH109" s="9"/>
      <c r="UI109" s="9"/>
      <c r="UJ109" s="9"/>
      <c r="UK109" s="9"/>
      <c r="UL109" s="9"/>
      <c r="UM109" s="9"/>
      <c r="UN109" s="9"/>
      <c r="UO109" s="9"/>
      <c r="UP109" s="9"/>
      <c r="UQ109" s="9"/>
      <c r="UR109" s="9"/>
      <c r="US109" s="9"/>
      <c r="UT109" s="9"/>
      <c r="UU109" s="9"/>
      <c r="UV109" s="9"/>
      <c r="UW109" s="9"/>
      <c r="UX109" s="9"/>
      <c r="UY109" s="9"/>
      <c r="UZ109" s="9"/>
      <c r="VA109" s="9"/>
      <c r="VB109" s="9"/>
      <c r="VC109" s="9"/>
      <c r="VD109" s="9"/>
      <c r="VE109" s="9"/>
      <c r="VF109" s="9"/>
      <c r="VG109" s="9"/>
      <c r="VH109" s="9"/>
      <c r="VI109" s="9"/>
      <c r="VJ109" s="9"/>
      <c r="VK109" s="9"/>
      <c r="VL109" s="9"/>
      <c r="VM109" s="9"/>
      <c r="VN109" s="9"/>
      <c r="VO109" s="9"/>
      <c r="VP109" s="9"/>
      <c r="VQ109" s="9"/>
      <c r="VR109" s="9"/>
      <c r="VS109" s="9"/>
      <c r="VT109" s="9"/>
      <c r="VU109" s="9"/>
      <c r="VV109" s="9"/>
      <c r="VW109" s="9"/>
      <c r="VX109" s="9"/>
      <c r="VY109" s="9"/>
      <c r="VZ109" s="9"/>
      <c r="WA109" s="9"/>
      <c r="WB109" s="9"/>
      <c r="WC109" s="9"/>
      <c r="WD109" s="9"/>
      <c r="WE109" s="9"/>
      <c r="WF109" s="9"/>
      <c r="WG109" s="9"/>
      <c r="WH109" s="9"/>
      <c r="WI109" s="9"/>
      <c r="WJ109" s="9"/>
      <c r="WK109" s="9"/>
      <c r="WL109" s="9"/>
      <c r="WM109" s="9"/>
      <c r="WN109" s="9"/>
      <c r="WO109" s="9"/>
      <c r="WP109" s="9"/>
      <c r="WQ109" s="9"/>
      <c r="WR109" s="9"/>
      <c r="WS109" s="9"/>
      <c r="WT109" s="9"/>
      <c r="WU109" s="9"/>
      <c r="WV109" s="9"/>
      <c r="WW109" s="9"/>
      <c r="WX109" s="9"/>
      <c r="WY109" s="9"/>
      <c r="WZ109" s="9"/>
      <c r="XA109" s="9"/>
      <c r="XB109" s="9"/>
      <c r="XC109" s="9"/>
      <c r="XD109" s="9"/>
      <c r="XE109" s="9"/>
      <c r="XF109" s="9"/>
      <c r="XG109" s="9"/>
      <c r="XH109" s="9"/>
      <c r="XI109" s="9"/>
      <c r="XJ109" s="9"/>
      <c r="XK109" s="9"/>
      <c r="XL109" s="9"/>
      <c r="XM109" s="9"/>
      <c r="XN109" s="9"/>
      <c r="XO109" s="9"/>
      <c r="XP109" s="9"/>
      <c r="XQ109" s="9"/>
      <c r="XR109" s="9"/>
      <c r="XS109" s="9"/>
      <c r="XT109" s="9"/>
      <c r="XU109" s="9"/>
      <c r="XV109" s="9"/>
      <c r="XW109" s="9"/>
      <c r="XX109" s="9"/>
      <c r="XY109" s="9"/>
      <c r="XZ109" s="9"/>
      <c r="YA109" s="9"/>
      <c r="YB109" s="9"/>
      <c r="YC109" s="9"/>
      <c r="YD109" s="9"/>
      <c r="YE109" s="9"/>
      <c r="YF109" s="9"/>
      <c r="YG109" s="9"/>
      <c r="YH109" s="9"/>
      <c r="YI109" s="9"/>
      <c r="YJ109" s="9"/>
      <c r="YK109" s="9"/>
      <c r="YL109" s="9"/>
      <c r="YM109" s="9"/>
      <c r="YN109" s="9"/>
      <c r="YO109" s="9"/>
      <c r="YP109" s="9"/>
      <c r="YQ109" s="9"/>
      <c r="YR109" s="9"/>
      <c r="YS109" s="9"/>
      <c r="YT109" s="9"/>
      <c r="YU109" s="9"/>
      <c r="YV109" s="9"/>
      <c r="YW109" s="9"/>
      <c r="YX109" s="9"/>
      <c r="YY109" s="9"/>
      <c r="YZ109" s="9"/>
      <c r="ZA109" s="9"/>
      <c r="ZB109" s="9"/>
      <c r="ZC109" s="9"/>
      <c r="ZD109" s="9"/>
      <c r="ZE109" s="9"/>
      <c r="ZF109" s="9"/>
      <c r="ZG109" s="9"/>
      <c r="ZH109" s="9"/>
      <c r="ZI109" s="9"/>
      <c r="ZJ109" s="9"/>
      <c r="ZK109" s="9"/>
      <c r="ZL109" s="9"/>
      <c r="ZM109" s="9"/>
      <c r="ZN109" s="9"/>
      <c r="ZO109" s="9"/>
      <c r="ZP109" s="9"/>
      <c r="ZQ109" s="9"/>
      <c r="ZR109" s="9"/>
      <c r="ZS109" s="9"/>
      <c r="ZT109" s="9"/>
      <c r="ZU109" s="9"/>
      <c r="ZV109" s="9"/>
      <c r="ZW109" s="9"/>
      <c r="ZX109" s="9"/>
      <c r="ZY109" s="9"/>
      <c r="ZZ109" s="9"/>
      <c r="AAA109" s="9"/>
      <c r="AAB109" s="9"/>
      <c r="AAC109" s="9"/>
      <c r="AAD109" s="9"/>
      <c r="AAE109" s="9"/>
      <c r="AAF109" s="9"/>
      <c r="AAG109" s="9"/>
      <c r="AAH109" s="9"/>
      <c r="AAI109" s="9"/>
      <c r="AAJ109" s="9"/>
      <c r="AAK109" s="9"/>
      <c r="AAL109" s="9"/>
      <c r="AAM109" s="9"/>
      <c r="AAN109" s="9"/>
      <c r="AAO109" s="9"/>
      <c r="AAP109" s="9"/>
      <c r="AAQ109" s="9"/>
      <c r="AAR109" s="9"/>
      <c r="AAS109" s="9"/>
      <c r="AAT109" s="9"/>
      <c r="AAU109" s="9"/>
      <c r="AAV109" s="9"/>
      <c r="AAW109" s="9"/>
      <c r="AAX109" s="9"/>
      <c r="AAY109" s="9"/>
      <c r="AAZ109" s="9"/>
      <c r="ABA109" s="9"/>
      <c r="ABB109" s="9"/>
      <c r="ABC109" s="9"/>
      <c r="ABD109" s="9"/>
      <c r="ABE109" s="9"/>
      <c r="ABF109" s="9"/>
      <c r="ABG109" s="9"/>
      <c r="ABH109" s="9"/>
      <c r="ABI109" s="9"/>
      <c r="ABJ109" s="9"/>
      <c r="ABK109" s="9"/>
      <c r="ABL109" s="9"/>
      <c r="ABM109" s="9"/>
      <c r="ABN109" s="9"/>
      <c r="ABO109" s="9"/>
      <c r="ABP109" s="9"/>
      <c r="ABQ109" s="9"/>
      <c r="ABR109" s="9"/>
      <c r="ABS109" s="9"/>
      <c r="ABT109" s="9"/>
      <c r="ABU109" s="9"/>
      <c r="ABV109" s="9"/>
      <c r="ABW109" s="9"/>
      <c r="ABX109" s="9"/>
      <c r="ABY109" s="9"/>
      <c r="ABZ109" s="9"/>
      <c r="ACA109" s="9"/>
      <c r="ACB109" s="9"/>
      <c r="ACC109" s="9"/>
      <c r="ACD109" s="9"/>
      <c r="ACE109" s="9"/>
      <c r="ACF109" s="9"/>
      <c r="ACG109" s="9"/>
      <c r="ACH109" s="9"/>
      <c r="ACI109" s="9"/>
      <c r="ACJ109" s="9"/>
      <c r="ACK109" s="9"/>
      <c r="ACL109" s="9"/>
      <c r="ACM109" s="9"/>
      <c r="ACN109" s="9"/>
      <c r="ACO109" s="9"/>
      <c r="ACP109" s="9"/>
      <c r="ACQ109" s="9"/>
      <c r="ACR109" s="9"/>
      <c r="ACS109" s="9"/>
      <c r="ACT109" s="9"/>
      <c r="ACU109" s="9"/>
      <c r="ACV109" s="9"/>
      <c r="ACW109" s="9"/>
      <c r="ACX109" s="9"/>
      <c r="ACY109" s="9"/>
      <c r="ACZ109" s="9"/>
      <c r="ADA109" s="9"/>
      <c r="ADB109" s="9"/>
      <c r="ADC109" s="9"/>
      <c r="ADD109" s="9"/>
      <c r="ADE109" s="9"/>
      <c r="ADF109" s="9"/>
      <c r="ADG109" s="9"/>
      <c r="ADH109" s="9"/>
      <c r="ADI109" s="9"/>
      <c r="ADJ109" s="9"/>
      <c r="ADK109" s="9"/>
      <c r="ADL109" s="9"/>
      <c r="ADM109" s="9"/>
      <c r="ADN109" s="9"/>
      <c r="ADO109" s="9"/>
      <c r="ADP109" s="9"/>
      <c r="ADQ109" s="9"/>
      <c r="ADR109" s="9"/>
      <c r="ADS109" s="9"/>
      <c r="ADT109" s="9"/>
      <c r="ADU109" s="9"/>
      <c r="ADV109" s="9"/>
      <c r="ADW109" s="9"/>
      <c r="ADX109" s="9"/>
      <c r="ADY109" s="9"/>
      <c r="ADZ109" s="9"/>
      <c r="AEA109" s="9"/>
      <c r="AEB109" s="9"/>
      <c r="AEC109" s="9"/>
      <c r="AED109" s="9"/>
      <c r="AEE109" s="9"/>
      <c r="AEF109" s="9"/>
      <c r="AEG109" s="9"/>
      <c r="AEH109" s="9"/>
      <c r="AEI109" s="9"/>
      <c r="AEJ109" s="9"/>
      <c r="AEK109" s="9"/>
      <c r="AEL109" s="9"/>
      <c r="AEM109" s="9"/>
      <c r="AEN109" s="9"/>
      <c r="AEO109" s="9"/>
      <c r="AEP109" s="9"/>
      <c r="AEQ109" s="9"/>
      <c r="AER109" s="9"/>
      <c r="AES109" s="9"/>
      <c r="AET109" s="9"/>
      <c r="AEU109" s="9"/>
      <c r="AEV109" s="9"/>
      <c r="AEW109" s="9"/>
      <c r="AEX109" s="9"/>
      <c r="AEY109" s="9"/>
      <c r="AEZ109" s="9"/>
      <c r="AFA109" s="9"/>
      <c r="AFB109" s="9"/>
      <c r="AFC109" s="9"/>
      <c r="AFD109" s="9"/>
      <c r="AFE109" s="9"/>
      <c r="AFF109" s="9"/>
      <c r="AFG109" s="9"/>
      <c r="AFH109" s="9"/>
      <c r="AFI109" s="9"/>
      <c r="AFJ109" s="9"/>
      <c r="AFK109" s="9"/>
      <c r="AFL109" s="9"/>
      <c r="AFM109" s="9"/>
      <c r="AFN109" s="9"/>
      <c r="AFO109" s="9"/>
      <c r="AFP109" s="9"/>
      <c r="AFQ109" s="9"/>
      <c r="AFR109" s="9"/>
      <c r="AFS109" s="9"/>
      <c r="AFT109" s="9"/>
      <c r="AFU109" s="9"/>
      <c r="AFV109" s="9"/>
      <c r="AFW109" s="9"/>
      <c r="AFX109" s="9"/>
      <c r="AFY109" s="9"/>
      <c r="AFZ109" s="9"/>
      <c r="AGA109" s="9"/>
      <c r="AGB109" s="9"/>
      <c r="AGC109" s="9"/>
      <c r="AGD109" s="9"/>
      <c r="AGE109" s="9"/>
      <c r="AGF109" s="9"/>
      <c r="AGG109" s="9"/>
      <c r="AGH109" s="9"/>
      <c r="AGI109" s="9"/>
      <c r="AGJ109" s="9"/>
      <c r="AGK109" s="9"/>
      <c r="AGL109" s="9"/>
      <c r="AGM109" s="9"/>
      <c r="AGN109" s="9"/>
      <c r="AGO109" s="9"/>
      <c r="AGP109" s="9"/>
      <c r="AGQ109" s="9"/>
      <c r="AGR109" s="9"/>
      <c r="AGS109" s="9"/>
      <c r="AGT109" s="9"/>
      <c r="AGU109" s="9"/>
      <c r="AGV109" s="9"/>
      <c r="AGW109" s="9"/>
      <c r="AGX109" s="9"/>
      <c r="AGY109" s="9"/>
      <c r="AGZ109" s="9"/>
      <c r="AHA109" s="9"/>
      <c r="AHB109" s="9"/>
      <c r="AHC109" s="9"/>
      <c r="AHD109" s="9"/>
      <c r="AHE109" s="9"/>
      <c r="AHF109" s="9"/>
      <c r="AHG109" s="9"/>
      <c r="AHH109" s="9"/>
      <c r="AHI109" s="9"/>
      <c r="AHJ109" s="9"/>
      <c r="AHK109" s="9"/>
      <c r="AHL109" s="9"/>
      <c r="AHM109" s="9"/>
      <c r="AHN109" s="9"/>
      <c r="AHO109" s="9"/>
      <c r="AHP109" s="9"/>
      <c r="AHQ109" s="9"/>
      <c r="AHR109" s="9"/>
      <c r="AHS109" s="9"/>
      <c r="AHT109" s="9"/>
      <c r="AHU109" s="9"/>
      <c r="AHV109" s="9"/>
      <c r="AHW109" s="9"/>
      <c r="AHX109" s="9"/>
      <c r="AHY109" s="9"/>
      <c r="AHZ109" s="9"/>
      <c r="AIA109" s="9"/>
      <c r="AIB109" s="9"/>
      <c r="AIC109" s="9"/>
      <c r="AID109" s="9"/>
      <c r="AIE109" s="9"/>
      <c r="AIF109" s="9"/>
      <c r="AIG109" s="9"/>
      <c r="AIH109" s="9"/>
      <c r="AII109" s="9"/>
      <c r="AIJ109" s="9"/>
      <c r="AIK109" s="9"/>
      <c r="AIL109" s="9"/>
      <c r="AIM109" s="9"/>
      <c r="AIN109" s="9"/>
      <c r="AIO109" s="9"/>
      <c r="AIP109" s="9"/>
      <c r="AIQ109" s="9"/>
      <c r="AIR109" s="9"/>
      <c r="AIS109" s="9"/>
      <c r="AIT109" s="9"/>
      <c r="AIU109" s="9"/>
      <c r="AIV109" s="9"/>
      <c r="AIW109" s="9"/>
      <c r="AIX109" s="9"/>
      <c r="AIY109" s="9"/>
      <c r="AIZ109" s="9"/>
      <c r="AJA109" s="9"/>
      <c r="AJB109" s="9"/>
      <c r="AJC109" s="9"/>
      <c r="AJD109" s="9"/>
      <c r="AJE109" s="9"/>
      <c r="AJF109" s="9"/>
      <c r="AJG109" s="9"/>
      <c r="AJH109" s="9"/>
      <c r="AJI109" s="9"/>
      <c r="AJJ109" s="9"/>
      <c r="AJK109" s="9"/>
      <c r="AJL109" s="9"/>
      <c r="AJM109" s="9"/>
      <c r="AJN109" s="9"/>
      <c r="AJO109" s="9"/>
      <c r="AJP109" s="9"/>
      <c r="AJQ109" s="9"/>
      <c r="AJR109" s="9"/>
      <c r="AJS109" s="9"/>
      <c r="AJT109" s="9"/>
      <c r="AJU109" s="9"/>
      <c r="AJV109" s="9"/>
      <c r="AJW109" s="9"/>
      <c r="AJX109" s="9"/>
      <c r="AJY109" s="9"/>
      <c r="AJZ109" s="9"/>
      <c r="AKA109" s="9"/>
      <c r="AKB109" s="9"/>
      <c r="AKC109" s="9"/>
      <c r="AKD109" s="9"/>
      <c r="AKE109" s="9"/>
      <c r="AKF109" s="9"/>
      <c r="AKG109" s="9"/>
      <c r="AKH109" s="9"/>
      <c r="AKI109" s="9"/>
      <c r="AKJ109" s="9"/>
      <c r="AKK109" s="9"/>
      <c r="AKL109" s="9"/>
      <c r="AKM109" s="9"/>
      <c r="AKN109" s="9"/>
      <c r="AKO109" s="9"/>
      <c r="AKP109" s="9"/>
      <c r="AKQ109" s="9"/>
      <c r="AKR109" s="9"/>
      <c r="AKS109" s="9"/>
      <c r="AKT109" s="9"/>
      <c r="AKU109" s="9"/>
      <c r="AKV109" s="9"/>
      <c r="AKW109" s="9"/>
      <c r="AKX109" s="9"/>
      <c r="AKY109" s="9"/>
      <c r="AKZ109" s="9"/>
      <c r="ALA109" s="9"/>
      <c r="ALB109" s="9"/>
      <c r="ALC109" s="9"/>
      <c r="ALD109" s="9"/>
      <c r="ALE109" s="9"/>
      <c r="ALF109" s="9"/>
      <c r="ALG109" s="9"/>
      <c r="ALH109" s="9"/>
      <c r="ALI109" s="9"/>
      <c r="ALJ109" s="9"/>
      <c r="ALK109" s="9"/>
      <c r="ALL109" s="9"/>
      <c r="ALM109" s="9"/>
      <c r="ALN109" s="9"/>
      <c r="ALO109" s="9"/>
      <c r="ALP109" s="9"/>
      <c r="ALQ109" s="9"/>
      <c r="ALR109" s="9"/>
      <c r="ALS109" s="9"/>
      <c r="ALT109" s="9"/>
      <c r="ALU109" s="9"/>
      <c r="ALV109" s="9"/>
      <c r="ALW109" s="9"/>
      <c r="ALX109" s="9"/>
      <c r="ALY109" s="9"/>
      <c r="ALZ109" s="9"/>
      <c r="AMA109" s="9"/>
      <c r="AMB109" s="9"/>
      <c r="AMC109" s="10"/>
    </row>
    <row r="110" spans="1:1017" s="9" customFormat="1" ht="25.5" x14ac:dyDescent="0.2">
      <c r="A110" s="88" t="s">
        <v>102</v>
      </c>
      <c r="B110" s="94" t="s">
        <v>191</v>
      </c>
      <c r="C110" s="95" t="s">
        <v>192</v>
      </c>
      <c r="D110" s="64">
        <f t="shared" si="84"/>
        <v>4.8321346299999997</v>
      </c>
      <c r="E110" s="49">
        <v>0</v>
      </c>
      <c r="F110" s="49">
        <f t="shared" si="79"/>
        <v>4.7201346299999996</v>
      </c>
      <c r="G110" s="49">
        <f t="shared" si="65"/>
        <v>4.8321346299999997</v>
      </c>
      <c r="H110" s="49">
        <f t="shared" si="65"/>
        <v>0.112</v>
      </c>
      <c r="I110" s="49">
        <v>0</v>
      </c>
      <c r="J110" s="49">
        <v>0.112</v>
      </c>
      <c r="K110" s="49">
        <v>0</v>
      </c>
      <c r="L110" s="49">
        <v>0</v>
      </c>
      <c r="M110" s="49">
        <v>0</v>
      </c>
      <c r="N110" s="49">
        <v>0</v>
      </c>
      <c r="O110" s="49">
        <v>4.8321346299999997</v>
      </c>
      <c r="P110" s="49">
        <v>0</v>
      </c>
      <c r="Q110" s="49">
        <f t="shared" si="82"/>
        <v>4.7201346299999996</v>
      </c>
      <c r="R110" s="49">
        <f t="shared" si="86"/>
        <v>0.1120000000000001</v>
      </c>
      <c r="S110" s="49" t="s">
        <v>30</v>
      </c>
      <c r="T110" s="49" t="s">
        <v>30</v>
      </c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 s="1"/>
    </row>
    <row r="111" spans="1:1017" ht="51" x14ac:dyDescent="0.2">
      <c r="A111" s="88" t="s">
        <v>102</v>
      </c>
      <c r="B111" s="94" t="s">
        <v>193</v>
      </c>
      <c r="C111" s="95" t="s">
        <v>194</v>
      </c>
      <c r="D111" s="64">
        <f t="shared" si="84"/>
        <v>17.08374598</v>
      </c>
      <c r="E111" s="49">
        <v>0</v>
      </c>
      <c r="F111" s="49">
        <f t="shared" si="79"/>
        <v>2.7784631100000006</v>
      </c>
      <c r="G111" s="49">
        <f t="shared" ref="G111:H129" si="111">SUM(I111,K111,M111,O111)</f>
        <v>17.08374598</v>
      </c>
      <c r="H111" s="49">
        <f t="shared" si="111"/>
        <v>14.305282869999999</v>
      </c>
      <c r="I111" s="49">
        <v>0</v>
      </c>
      <c r="J111" s="49">
        <v>6.2017012200000003</v>
      </c>
      <c r="K111" s="49">
        <v>0</v>
      </c>
      <c r="L111" s="49">
        <v>4.9722799799999997</v>
      </c>
      <c r="M111" s="49">
        <v>0</v>
      </c>
      <c r="N111" s="49">
        <v>3.13130167</v>
      </c>
      <c r="O111" s="49">
        <v>17.08374598</v>
      </c>
      <c r="P111" s="49">
        <v>0</v>
      </c>
      <c r="Q111" s="49">
        <f t="shared" si="82"/>
        <v>2.7784631100000006</v>
      </c>
      <c r="R111" s="49">
        <f t="shared" si="86"/>
        <v>14.305282869999999</v>
      </c>
      <c r="S111" s="49" t="s">
        <v>30</v>
      </c>
      <c r="T111" s="49" t="s">
        <v>30</v>
      </c>
      <c r="U111" s="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</row>
    <row r="112" spans="1:1017" ht="51" x14ac:dyDescent="0.2">
      <c r="A112" s="88" t="s">
        <v>102</v>
      </c>
      <c r="B112" s="94" t="s">
        <v>195</v>
      </c>
      <c r="C112" s="95" t="s">
        <v>196</v>
      </c>
      <c r="D112" s="64">
        <f t="shared" ref="D112:D114" si="112">SUM(G112)</f>
        <v>15.54362731</v>
      </c>
      <c r="E112" s="49">
        <v>0</v>
      </c>
      <c r="F112" s="49">
        <f t="shared" ref="F112:F114" si="113">Q112</f>
        <v>2.2918917600000004</v>
      </c>
      <c r="G112" s="49">
        <f t="shared" ref="G112:G114" si="114">SUM(I112,K112,M112,O112)</f>
        <v>15.54362731</v>
      </c>
      <c r="H112" s="49">
        <f t="shared" ref="H112:H114" si="115">SUM(J112,L112,N112,P112)</f>
        <v>13.251735549999999</v>
      </c>
      <c r="I112" s="49">
        <v>0</v>
      </c>
      <c r="J112" s="49">
        <v>4.8911676599999998</v>
      </c>
      <c r="K112" s="49">
        <v>0</v>
      </c>
      <c r="L112" s="49">
        <v>4.8372219099999993</v>
      </c>
      <c r="M112" s="49">
        <v>0</v>
      </c>
      <c r="N112" s="49">
        <v>3.5233459800000002</v>
      </c>
      <c r="O112" s="49">
        <v>15.54362731</v>
      </c>
      <c r="P112" s="49">
        <v>0</v>
      </c>
      <c r="Q112" s="49">
        <f t="shared" ref="Q112:Q114" si="116">G112-H112</f>
        <v>2.2918917600000004</v>
      </c>
      <c r="R112" s="49">
        <f t="shared" ref="R112:R114" si="117">G112-F112</f>
        <v>13.251735549999999</v>
      </c>
      <c r="S112" s="49" t="s">
        <v>30</v>
      </c>
      <c r="T112" s="49" t="s">
        <v>30</v>
      </c>
      <c r="U112" s="111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</row>
    <row r="113" spans="1:1017" ht="90.75" customHeight="1" x14ac:dyDescent="0.2">
      <c r="A113" s="88" t="s">
        <v>102</v>
      </c>
      <c r="B113" s="94" t="s">
        <v>197</v>
      </c>
      <c r="C113" s="95" t="s">
        <v>198</v>
      </c>
      <c r="D113" s="64">
        <f t="shared" si="112"/>
        <v>5.7292507099999996</v>
      </c>
      <c r="E113" s="49">
        <v>0</v>
      </c>
      <c r="F113" s="49">
        <f t="shared" si="113"/>
        <v>5.6732507099999996</v>
      </c>
      <c r="G113" s="49">
        <f t="shared" si="114"/>
        <v>5.7292507099999996</v>
      </c>
      <c r="H113" s="49">
        <f t="shared" si="115"/>
        <v>5.6000000000000001E-2</v>
      </c>
      <c r="I113" s="49">
        <v>0</v>
      </c>
      <c r="J113" s="49">
        <v>0</v>
      </c>
      <c r="K113" s="49">
        <v>0</v>
      </c>
      <c r="L113" s="49">
        <v>5.6000000000000001E-2</v>
      </c>
      <c r="M113" s="49">
        <v>0</v>
      </c>
      <c r="N113" s="49">
        <v>0</v>
      </c>
      <c r="O113" s="49">
        <v>5.7292507099999996</v>
      </c>
      <c r="P113" s="49">
        <v>0</v>
      </c>
      <c r="Q113" s="49">
        <f t="shared" si="116"/>
        <v>5.6732507099999996</v>
      </c>
      <c r="R113" s="49">
        <f t="shared" si="117"/>
        <v>5.600000000000005E-2</v>
      </c>
      <c r="S113" s="49" t="s">
        <v>30</v>
      </c>
      <c r="T113" s="49" t="s">
        <v>30</v>
      </c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</row>
    <row r="114" spans="1:1017" x14ac:dyDescent="0.2">
      <c r="A114" s="88" t="s">
        <v>102</v>
      </c>
      <c r="B114" s="94" t="s">
        <v>199</v>
      </c>
      <c r="C114" s="95" t="s">
        <v>200</v>
      </c>
      <c r="D114" s="64">
        <f t="shared" si="112"/>
        <v>0.83555972000000001</v>
      </c>
      <c r="E114" s="49">
        <v>0</v>
      </c>
      <c r="F114" s="49">
        <f t="shared" si="113"/>
        <v>0.80755971999999998</v>
      </c>
      <c r="G114" s="49">
        <f t="shared" si="114"/>
        <v>0.83555972000000001</v>
      </c>
      <c r="H114" s="49">
        <f t="shared" si="115"/>
        <v>2.8000000000000001E-2</v>
      </c>
      <c r="I114" s="49">
        <v>0</v>
      </c>
      <c r="J114" s="49">
        <v>2.8000000000000001E-2</v>
      </c>
      <c r="K114" s="49">
        <v>0</v>
      </c>
      <c r="L114" s="49">
        <v>0</v>
      </c>
      <c r="M114" s="49">
        <v>0</v>
      </c>
      <c r="N114" s="49">
        <v>0</v>
      </c>
      <c r="O114" s="49">
        <v>0.83555972000000001</v>
      </c>
      <c r="P114" s="49">
        <v>0</v>
      </c>
      <c r="Q114" s="49">
        <f t="shared" si="116"/>
        <v>0.80755971999999998</v>
      </c>
      <c r="R114" s="49">
        <f t="shared" si="117"/>
        <v>2.8000000000000025E-2</v>
      </c>
      <c r="S114" s="49" t="s">
        <v>30</v>
      </c>
      <c r="T114" s="49" t="s">
        <v>30</v>
      </c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</row>
    <row r="115" spans="1:1017" ht="38.25" x14ac:dyDescent="0.25">
      <c r="A115" s="88" t="s">
        <v>102</v>
      </c>
      <c r="B115" s="94" t="s">
        <v>201</v>
      </c>
      <c r="C115" s="95" t="s">
        <v>202</v>
      </c>
      <c r="D115" s="64">
        <f t="shared" si="84"/>
        <v>3.8196487800000001</v>
      </c>
      <c r="E115" s="49">
        <v>0</v>
      </c>
      <c r="F115" s="49">
        <f t="shared" si="79"/>
        <v>0.4049955500000002</v>
      </c>
      <c r="G115" s="49">
        <f t="shared" si="111"/>
        <v>3.8196487800000001</v>
      </c>
      <c r="H115" s="49">
        <f t="shared" si="111"/>
        <v>3.4146532299999999</v>
      </c>
      <c r="I115" s="49">
        <v>0</v>
      </c>
      <c r="J115" s="49">
        <v>3.3102532299999998</v>
      </c>
      <c r="K115" s="49">
        <v>0</v>
      </c>
      <c r="L115" s="49">
        <v>0</v>
      </c>
      <c r="M115" s="49">
        <v>0</v>
      </c>
      <c r="N115" s="49">
        <v>0.10440000000000001</v>
      </c>
      <c r="O115" s="49">
        <v>3.8196487800000001</v>
      </c>
      <c r="P115" s="49">
        <v>0</v>
      </c>
      <c r="Q115" s="49">
        <f t="shared" si="82"/>
        <v>0.4049955500000002</v>
      </c>
      <c r="R115" s="49">
        <f t="shared" si="86"/>
        <v>3.4146532299999999</v>
      </c>
      <c r="S115" s="49" t="s">
        <v>30</v>
      </c>
      <c r="T115" s="49" t="s">
        <v>30</v>
      </c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  <c r="IU115" s="9"/>
      <c r="IV115" s="9"/>
      <c r="IW115" s="9"/>
      <c r="IX115" s="9"/>
      <c r="IY115" s="9"/>
      <c r="IZ115" s="9"/>
      <c r="JA115" s="9"/>
      <c r="JB115" s="9"/>
      <c r="JC115" s="9"/>
      <c r="JD115" s="9"/>
      <c r="JE115" s="9"/>
      <c r="JF115" s="9"/>
      <c r="JG115" s="9"/>
      <c r="JH115" s="9"/>
      <c r="JI115" s="9"/>
      <c r="JJ115" s="9"/>
      <c r="JK115" s="9"/>
      <c r="JL115" s="9"/>
      <c r="JM115" s="9"/>
      <c r="JN115" s="9"/>
      <c r="JO115" s="9"/>
      <c r="JP115" s="9"/>
      <c r="JQ115" s="9"/>
      <c r="JR115" s="9"/>
      <c r="JS115" s="9"/>
      <c r="JT115" s="9"/>
      <c r="JU115" s="9"/>
      <c r="JV115" s="9"/>
      <c r="JW115" s="9"/>
      <c r="JX115" s="9"/>
      <c r="JY115" s="9"/>
      <c r="JZ115" s="9"/>
      <c r="KA115" s="9"/>
      <c r="KB115" s="9"/>
      <c r="KC115" s="9"/>
      <c r="KD115" s="9"/>
      <c r="KE115" s="9"/>
      <c r="KF115" s="9"/>
      <c r="KG115" s="9"/>
      <c r="KH115" s="9"/>
      <c r="KI115" s="9"/>
      <c r="KJ115" s="9"/>
      <c r="KK115" s="9"/>
      <c r="KL115" s="9"/>
      <c r="KM115" s="9"/>
      <c r="KN115" s="9"/>
      <c r="KO115" s="9"/>
      <c r="KP115" s="9"/>
      <c r="KQ115" s="9"/>
      <c r="KR115" s="9"/>
      <c r="KS115" s="9"/>
      <c r="KT115" s="9"/>
      <c r="KU115" s="9"/>
      <c r="KV115" s="9"/>
      <c r="KW115" s="9"/>
      <c r="KX115" s="9"/>
      <c r="KY115" s="9"/>
      <c r="KZ115" s="9"/>
      <c r="LA115" s="9"/>
      <c r="LB115" s="9"/>
      <c r="LC115" s="9"/>
      <c r="LD115" s="9"/>
      <c r="LE115" s="9"/>
      <c r="LF115" s="9"/>
      <c r="LG115" s="9"/>
      <c r="LH115" s="9"/>
      <c r="LI115" s="9"/>
      <c r="LJ115" s="9"/>
      <c r="LK115" s="9"/>
      <c r="LL115" s="9"/>
      <c r="LM115" s="9"/>
      <c r="LN115" s="9"/>
      <c r="LO115" s="9"/>
      <c r="LP115" s="9"/>
      <c r="LQ115" s="9"/>
      <c r="LR115" s="9"/>
      <c r="LS115" s="9"/>
      <c r="LT115" s="9"/>
      <c r="LU115" s="9"/>
      <c r="LV115" s="9"/>
      <c r="LW115" s="9"/>
      <c r="LX115" s="9"/>
      <c r="LY115" s="9"/>
      <c r="LZ115" s="9"/>
      <c r="MA115" s="9"/>
      <c r="MB115" s="9"/>
      <c r="MC115" s="9"/>
      <c r="MD115" s="9"/>
      <c r="ME115" s="9"/>
      <c r="MF115" s="9"/>
      <c r="MG115" s="9"/>
      <c r="MH115" s="9"/>
      <c r="MI115" s="9"/>
      <c r="MJ115" s="9"/>
      <c r="MK115" s="9"/>
      <c r="ML115" s="9"/>
      <c r="MM115" s="9"/>
      <c r="MN115" s="9"/>
      <c r="MO115" s="9"/>
      <c r="MP115" s="9"/>
      <c r="MQ115" s="9"/>
      <c r="MR115" s="9"/>
      <c r="MS115" s="9"/>
      <c r="MT115" s="9"/>
      <c r="MU115" s="9"/>
      <c r="MV115" s="9"/>
      <c r="MW115" s="9"/>
      <c r="MX115" s="9"/>
      <c r="MY115" s="9"/>
      <c r="MZ115" s="9"/>
      <c r="NA115" s="9"/>
      <c r="NB115" s="9"/>
      <c r="NC115" s="9"/>
      <c r="ND115" s="9"/>
      <c r="NE115" s="9"/>
      <c r="NF115" s="9"/>
      <c r="NG115" s="9"/>
      <c r="NH115" s="9"/>
      <c r="NI115" s="9"/>
      <c r="NJ115" s="9"/>
      <c r="NK115" s="9"/>
      <c r="NL115" s="9"/>
      <c r="NM115" s="9"/>
      <c r="NN115" s="9"/>
      <c r="NO115" s="9"/>
      <c r="NP115" s="9"/>
      <c r="NQ115" s="9"/>
      <c r="NR115" s="9"/>
      <c r="NS115" s="9"/>
      <c r="NT115" s="9"/>
      <c r="NU115" s="9"/>
      <c r="NV115" s="9"/>
      <c r="NW115" s="9"/>
      <c r="NX115" s="9"/>
      <c r="NY115" s="9"/>
      <c r="NZ115" s="9"/>
      <c r="OA115" s="9"/>
      <c r="OB115" s="9"/>
      <c r="OC115" s="9"/>
      <c r="OD115" s="9"/>
      <c r="OE115" s="9"/>
      <c r="OF115" s="9"/>
      <c r="OG115" s="9"/>
      <c r="OH115" s="9"/>
      <c r="OI115" s="9"/>
      <c r="OJ115" s="9"/>
      <c r="OK115" s="9"/>
      <c r="OL115" s="9"/>
      <c r="OM115" s="9"/>
      <c r="ON115" s="9"/>
      <c r="OO115" s="9"/>
      <c r="OP115" s="9"/>
      <c r="OQ115" s="9"/>
      <c r="OR115" s="9"/>
      <c r="OS115" s="9"/>
      <c r="OT115" s="9"/>
      <c r="OU115" s="9"/>
      <c r="OV115" s="9"/>
      <c r="OW115" s="9"/>
      <c r="OX115" s="9"/>
      <c r="OY115" s="9"/>
      <c r="OZ115" s="9"/>
      <c r="PA115" s="9"/>
      <c r="PB115" s="9"/>
      <c r="PC115" s="9"/>
      <c r="PD115" s="9"/>
      <c r="PE115" s="9"/>
      <c r="PF115" s="9"/>
      <c r="PG115" s="9"/>
      <c r="PH115" s="9"/>
      <c r="PI115" s="9"/>
      <c r="PJ115" s="9"/>
      <c r="PK115" s="9"/>
      <c r="PL115" s="9"/>
      <c r="PM115" s="9"/>
      <c r="PN115" s="9"/>
      <c r="PO115" s="9"/>
      <c r="PP115" s="9"/>
      <c r="PQ115" s="9"/>
      <c r="PR115" s="9"/>
      <c r="PS115" s="9"/>
      <c r="PT115" s="9"/>
      <c r="PU115" s="9"/>
      <c r="PV115" s="9"/>
      <c r="PW115" s="9"/>
      <c r="PX115" s="9"/>
      <c r="PY115" s="9"/>
      <c r="PZ115" s="9"/>
      <c r="QA115" s="9"/>
      <c r="QB115" s="9"/>
      <c r="QC115" s="9"/>
      <c r="QD115" s="9"/>
      <c r="QE115" s="9"/>
      <c r="QF115" s="9"/>
      <c r="QG115" s="9"/>
      <c r="QH115" s="9"/>
      <c r="QI115" s="9"/>
      <c r="QJ115" s="9"/>
      <c r="QK115" s="9"/>
      <c r="QL115" s="9"/>
      <c r="QM115" s="9"/>
      <c r="QN115" s="9"/>
      <c r="QO115" s="9"/>
      <c r="QP115" s="9"/>
      <c r="QQ115" s="9"/>
      <c r="QR115" s="9"/>
      <c r="QS115" s="9"/>
      <c r="QT115" s="9"/>
      <c r="QU115" s="9"/>
      <c r="QV115" s="9"/>
      <c r="QW115" s="9"/>
      <c r="QX115" s="9"/>
      <c r="QY115" s="9"/>
      <c r="QZ115" s="9"/>
      <c r="RA115" s="9"/>
      <c r="RB115" s="9"/>
      <c r="RC115" s="9"/>
      <c r="RD115" s="9"/>
      <c r="RE115" s="9"/>
      <c r="RF115" s="9"/>
      <c r="RG115" s="9"/>
      <c r="RH115" s="9"/>
      <c r="RI115" s="9"/>
      <c r="RJ115" s="9"/>
      <c r="RK115" s="9"/>
      <c r="RL115" s="9"/>
      <c r="RM115" s="9"/>
      <c r="RN115" s="9"/>
      <c r="RO115" s="9"/>
      <c r="RP115" s="9"/>
      <c r="RQ115" s="9"/>
      <c r="RR115" s="9"/>
      <c r="RS115" s="9"/>
      <c r="RT115" s="9"/>
      <c r="RU115" s="9"/>
      <c r="RV115" s="9"/>
      <c r="RW115" s="9"/>
      <c r="RX115" s="9"/>
      <c r="RY115" s="9"/>
      <c r="RZ115" s="9"/>
      <c r="SA115" s="9"/>
      <c r="SB115" s="9"/>
      <c r="SC115" s="9"/>
      <c r="SD115" s="9"/>
      <c r="SE115" s="9"/>
      <c r="SF115" s="9"/>
      <c r="SG115" s="9"/>
      <c r="SH115" s="9"/>
      <c r="SI115" s="9"/>
      <c r="SJ115" s="9"/>
      <c r="SK115" s="9"/>
      <c r="SL115" s="9"/>
      <c r="SM115" s="9"/>
      <c r="SN115" s="9"/>
      <c r="SO115" s="9"/>
      <c r="SP115" s="9"/>
      <c r="SQ115" s="9"/>
      <c r="SR115" s="9"/>
      <c r="SS115" s="9"/>
      <c r="ST115" s="9"/>
      <c r="SU115" s="9"/>
      <c r="SV115" s="9"/>
      <c r="SW115" s="9"/>
      <c r="SX115" s="9"/>
      <c r="SY115" s="9"/>
      <c r="SZ115" s="9"/>
      <c r="TA115" s="9"/>
      <c r="TB115" s="9"/>
      <c r="TC115" s="9"/>
      <c r="TD115" s="9"/>
      <c r="TE115" s="9"/>
      <c r="TF115" s="9"/>
      <c r="TG115" s="9"/>
      <c r="TH115" s="9"/>
      <c r="TI115" s="9"/>
      <c r="TJ115" s="9"/>
      <c r="TK115" s="9"/>
      <c r="TL115" s="9"/>
      <c r="TM115" s="9"/>
      <c r="TN115" s="9"/>
      <c r="TO115" s="9"/>
      <c r="TP115" s="9"/>
      <c r="TQ115" s="9"/>
      <c r="TR115" s="9"/>
      <c r="TS115" s="9"/>
      <c r="TT115" s="9"/>
      <c r="TU115" s="9"/>
      <c r="TV115" s="9"/>
      <c r="TW115" s="9"/>
      <c r="TX115" s="9"/>
      <c r="TY115" s="9"/>
      <c r="TZ115" s="9"/>
      <c r="UA115" s="9"/>
      <c r="UB115" s="9"/>
      <c r="UC115" s="9"/>
      <c r="UD115" s="9"/>
      <c r="UE115" s="9"/>
      <c r="UF115" s="9"/>
      <c r="UG115" s="9"/>
      <c r="UH115" s="9"/>
      <c r="UI115" s="9"/>
      <c r="UJ115" s="9"/>
      <c r="UK115" s="9"/>
      <c r="UL115" s="9"/>
      <c r="UM115" s="9"/>
      <c r="UN115" s="9"/>
      <c r="UO115" s="9"/>
      <c r="UP115" s="9"/>
      <c r="UQ115" s="9"/>
      <c r="UR115" s="9"/>
      <c r="US115" s="9"/>
      <c r="UT115" s="9"/>
      <c r="UU115" s="9"/>
      <c r="UV115" s="9"/>
      <c r="UW115" s="9"/>
      <c r="UX115" s="9"/>
      <c r="UY115" s="9"/>
      <c r="UZ115" s="9"/>
      <c r="VA115" s="9"/>
      <c r="VB115" s="9"/>
      <c r="VC115" s="9"/>
      <c r="VD115" s="9"/>
      <c r="VE115" s="9"/>
      <c r="VF115" s="9"/>
      <c r="VG115" s="9"/>
      <c r="VH115" s="9"/>
      <c r="VI115" s="9"/>
      <c r="VJ115" s="9"/>
      <c r="VK115" s="9"/>
      <c r="VL115" s="9"/>
      <c r="VM115" s="9"/>
      <c r="VN115" s="9"/>
      <c r="VO115" s="9"/>
      <c r="VP115" s="9"/>
      <c r="VQ115" s="9"/>
      <c r="VR115" s="9"/>
      <c r="VS115" s="9"/>
      <c r="VT115" s="9"/>
      <c r="VU115" s="9"/>
      <c r="VV115" s="9"/>
      <c r="VW115" s="9"/>
      <c r="VX115" s="9"/>
      <c r="VY115" s="9"/>
      <c r="VZ115" s="9"/>
      <c r="WA115" s="9"/>
      <c r="WB115" s="9"/>
      <c r="WC115" s="9"/>
      <c r="WD115" s="9"/>
      <c r="WE115" s="9"/>
      <c r="WF115" s="9"/>
      <c r="WG115" s="9"/>
      <c r="WH115" s="9"/>
      <c r="WI115" s="9"/>
      <c r="WJ115" s="9"/>
      <c r="WK115" s="9"/>
      <c r="WL115" s="9"/>
      <c r="WM115" s="9"/>
      <c r="WN115" s="9"/>
      <c r="WO115" s="9"/>
      <c r="WP115" s="9"/>
      <c r="WQ115" s="9"/>
      <c r="WR115" s="9"/>
      <c r="WS115" s="9"/>
      <c r="WT115" s="9"/>
      <c r="WU115" s="9"/>
      <c r="WV115" s="9"/>
      <c r="WW115" s="9"/>
      <c r="WX115" s="9"/>
      <c r="WY115" s="9"/>
      <c r="WZ115" s="9"/>
      <c r="XA115" s="9"/>
      <c r="XB115" s="9"/>
      <c r="XC115" s="9"/>
      <c r="XD115" s="9"/>
      <c r="XE115" s="9"/>
      <c r="XF115" s="9"/>
      <c r="XG115" s="9"/>
      <c r="XH115" s="9"/>
      <c r="XI115" s="9"/>
      <c r="XJ115" s="9"/>
      <c r="XK115" s="9"/>
      <c r="XL115" s="9"/>
      <c r="XM115" s="9"/>
      <c r="XN115" s="9"/>
      <c r="XO115" s="9"/>
      <c r="XP115" s="9"/>
      <c r="XQ115" s="9"/>
      <c r="XR115" s="9"/>
      <c r="XS115" s="9"/>
      <c r="XT115" s="9"/>
      <c r="XU115" s="9"/>
      <c r="XV115" s="9"/>
      <c r="XW115" s="9"/>
      <c r="XX115" s="9"/>
      <c r="XY115" s="9"/>
      <c r="XZ115" s="9"/>
      <c r="YA115" s="9"/>
      <c r="YB115" s="9"/>
      <c r="YC115" s="9"/>
      <c r="YD115" s="9"/>
      <c r="YE115" s="9"/>
      <c r="YF115" s="9"/>
      <c r="YG115" s="9"/>
      <c r="YH115" s="9"/>
      <c r="YI115" s="9"/>
      <c r="YJ115" s="9"/>
      <c r="YK115" s="9"/>
      <c r="YL115" s="9"/>
      <c r="YM115" s="9"/>
      <c r="YN115" s="9"/>
      <c r="YO115" s="9"/>
      <c r="YP115" s="9"/>
      <c r="YQ115" s="9"/>
      <c r="YR115" s="9"/>
      <c r="YS115" s="9"/>
      <c r="YT115" s="9"/>
      <c r="YU115" s="9"/>
      <c r="YV115" s="9"/>
      <c r="YW115" s="9"/>
      <c r="YX115" s="9"/>
      <c r="YY115" s="9"/>
      <c r="YZ115" s="9"/>
      <c r="ZA115" s="9"/>
      <c r="ZB115" s="9"/>
      <c r="ZC115" s="9"/>
      <c r="ZD115" s="9"/>
      <c r="ZE115" s="9"/>
      <c r="ZF115" s="9"/>
      <c r="ZG115" s="9"/>
      <c r="ZH115" s="9"/>
      <c r="ZI115" s="9"/>
      <c r="ZJ115" s="9"/>
      <c r="ZK115" s="9"/>
      <c r="ZL115" s="9"/>
      <c r="ZM115" s="9"/>
      <c r="ZN115" s="9"/>
      <c r="ZO115" s="9"/>
      <c r="ZP115" s="9"/>
      <c r="ZQ115" s="9"/>
      <c r="ZR115" s="9"/>
      <c r="ZS115" s="9"/>
      <c r="ZT115" s="9"/>
      <c r="ZU115" s="9"/>
      <c r="ZV115" s="9"/>
      <c r="ZW115" s="9"/>
      <c r="ZX115" s="9"/>
      <c r="ZY115" s="9"/>
      <c r="ZZ115" s="9"/>
      <c r="AAA115" s="9"/>
      <c r="AAB115" s="9"/>
      <c r="AAC115" s="9"/>
      <c r="AAD115" s="9"/>
      <c r="AAE115" s="9"/>
      <c r="AAF115" s="9"/>
      <c r="AAG115" s="9"/>
      <c r="AAH115" s="9"/>
      <c r="AAI115" s="9"/>
      <c r="AAJ115" s="9"/>
      <c r="AAK115" s="9"/>
      <c r="AAL115" s="9"/>
      <c r="AAM115" s="9"/>
      <c r="AAN115" s="9"/>
      <c r="AAO115" s="9"/>
      <c r="AAP115" s="9"/>
      <c r="AAQ115" s="9"/>
      <c r="AAR115" s="9"/>
      <c r="AAS115" s="9"/>
      <c r="AAT115" s="9"/>
      <c r="AAU115" s="9"/>
      <c r="AAV115" s="9"/>
      <c r="AAW115" s="9"/>
      <c r="AAX115" s="9"/>
      <c r="AAY115" s="9"/>
      <c r="AAZ115" s="9"/>
      <c r="ABA115" s="9"/>
      <c r="ABB115" s="9"/>
      <c r="ABC115" s="9"/>
      <c r="ABD115" s="9"/>
      <c r="ABE115" s="9"/>
      <c r="ABF115" s="9"/>
      <c r="ABG115" s="9"/>
      <c r="ABH115" s="9"/>
      <c r="ABI115" s="9"/>
      <c r="ABJ115" s="9"/>
      <c r="ABK115" s="9"/>
      <c r="ABL115" s="9"/>
      <c r="ABM115" s="9"/>
      <c r="ABN115" s="9"/>
      <c r="ABO115" s="9"/>
      <c r="ABP115" s="9"/>
      <c r="ABQ115" s="9"/>
      <c r="ABR115" s="9"/>
      <c r="ABS115" s="9"/>
      <c r="ABT115" s="9"/>
      <c r="ABU115" s="9"/>
      <c r="ABV115" s="9"/>
      <c r="ABW115" s="9"/>
      <c r="ABX115" s="9"/>
      <c r="ABY115" s="9"/>
      <c r="ABZ115" s="9"/>
      <c r="ACA115" s="9"/>
      <c r="ACB115" s="9"/>
      <c r="ACC115" s="9"/>
      <c r="ACD115" s="9"/>
      <c r="ACE115" s="9"/>
      <c r="ACF115" s="9"/>
      <c r="ACG115" s="9"/>
      <c r="ACH115" s="9"/>
      <c r="ACI115" s="9"/>
      <c r="ACJ115" s="9"/>
      <c r="ACK115" s="9"/>
      <c r="ACL115" s="9"/>
      <c r="ACM115" s="9"/>
      <c r="ACN115" s="9"/>
      <c r="ACO115" s="9"/>
      <c r="ACP115" s="9"/>
      <c r="ACQ115" s="9"/>
      <c r="ACR115" s="9"/>
      <c r="ACS115" s="9"/>
      <c r="ACT115" s="9"/>
      <c r="ACU115" s="9"/>
      <c r="ACV115" s="9"/>
      <c r="ACW115" s="9"/>
      <c r="ACX115" s="9"/>
      <c r="ACY115" s="9"/>
      <c r="ACZ115" s="9"/>
      <c r="ADA115" s="9"/>
      <c r="ADB115" s="9"/>
      <c r="ADC115" s="9"/>
      <c r="ADD115" s="9"/>
      <c r="ADE115" s="9"/>
      <c r="ADF115" s="9"/>
      <c r="ADG115" s="9"/>
      <c r="ADH115" s="9"/>
      <c r="ADI115" s="9"/>
      <c r="ADJ115" s="9"/>
      <c r="ADK115" s="9"/>
      <c r="ADL115" s="9"/>
      <c r="ADM115" s="9"/>
      <c r="ADN115" s="9"/>
      <c r="ADO115" s="9"/>
      <c r="ADP115" s="9"/>
      <c r="ADQ115" s="9"/>
      <c r="ADR115" s="9"/>
      <c r="ADS115" s="9"/>
      <c r="ADT115" s="9"/>
      <c r="ADU115" s="9"/>
      <c r="ADV115" s="9"/>
      <c r="ADW115" s="9"/>
      <c r="ADX115" s="9"/>
      <c r="ADY115" s="9"/>
      <c r="ADZ115" s="9"/>
      <c r="AEA115" s="9"/>
      <c r="AEB115" s="9"/>
      <c r="AEC115" s="9"/>
      <c r="AED115" s="9"/>
      <c r="AEE115" s="9"/>
      <c r="AEF115" s="9"/>
      <c r="AEG115" s="9"/>
      <c r="AEH115" s="9"/>
      <c r="AEI115" s="9"/>
      <c r="AEJ115" s="9"/>
      <c r="AEK115" s="9"/>
      <c r="AEL115" s="9"/>
      <c r="AEM115" s="9"/>
      <c r="AEN115" s="9"/>
      <c r="AEO115" s="9"/>
      <c r="AEP115" s="9"/>
      <c r="AEQ115" s="9"/>
      <c r="AER115" s="9"/>
      <c r="AES115" s="9"/>
      <c r="AET115" s="9"/>
      <c r="AEU115" s="9"/>
      <c r="AEV115" s="9"/>
      <c r="AEW115" s="9"/>
      <c r="AEX115" s="9"/>
      <c r="AEY115" s="9"/>
      <c r="AEZ115" s="9"/>
      <c r="AFA115" s="9"/>
      <c r="AFB115" s="9"/>
      <c r="AFC115" s="9"/>
      <c r="AFD115" s="9"/>
      <c r="AFE115" s="9"/>
      <c r="AFF115" s="9"/>
      <c r="AFG115" s="9"/>
      <c r="AFH115" s="9"/>
      <c r="AFI115" s="9"/>
      <c r="AFJ115" s="9"/>
      <c r="AFK115" s="9"/>
      <c r="AFL115" s="9"/>
      <c r="AFM115" s="9"/>
      <c r="AFN115" s="9"/>
      <c r="AFO115" s="9"/>
      <c r="AFP115" s="9"/>
      <c r="AFQ115" s="9"/>
      <c r="AFR115" s="9"/>
      <c r="AFS115" s="9"/>
      <c r="AFT115" s="9"/>
      <c r="AFU115" s="9"/>
      <c r="AFV115" s="9"/>
      <c r="AFW115" s="9"/>
      <c r="AFX115" s="9"/>
      <c r="AFY115" s="9"/>
      <c r="AFZ115" s="9"/>
      <c r="AGA115" s="9"/>
      <c r="AGB115" s="9"/>
      <c r="AGC115" s="9"/>
      <c r="AGD115" s="9"/>
      <c r="AGE115" s="9"/>
      <c r="AGF115" s="9"/>
      <c r="AGG115" s="9"/>
      <c r="AGH115" s="9"/>
      <c r="AGI115" s="9"/>
      <c r="AGJ115" s="9"/>
      <c r="AGK115" s="9"/>
      <c r="AGL115" s="9"/>
      <c r="AGM115" s="9"/>
      <c r="AGN115" s="9"/>
      <c r="AGO115" s="9"/>
      <c r="AGP115" s="9"/>
      <c r="AGQ115" s="9"/>
      <c r="AGR115" s="9"/>
      <c r="AGS115" s="9"/>
      <c r="AGT115" s="9"/>
      <c r="AGU115" s="9"/>
      <c r="AGV115" s="9"/>
      <c r="AGW115" s="9"/>
      <c r="AGX115" s="9"/>
      <c r="AGY115" s="9"/>
      <c r="AGZ115" s="9"/>
      <c r="AHA115" s="9"/>
      <c r="AHB115" s="9"/>
      <c r="AHC115" s="9"/>
      <c r="AHD115" s="9"/>
      <c r="AHE115" s="9"/>
      <c r="AHF115" s="9"/>
      <c r="AHG115" s="9"/>
      <c r="AHH115" s="9"/>
      <c r="AHI115" s="9"/>
      <c r="AHJ115" s="9"/>
      <c r="AHK115" s="9"/>
      <c r="AHL115" s="9"/>
      <c r="AHM115" s="9"/>
      <c r="AHN115" s="9"/>
      <c r="AHO115" s="9"/>
      <c r="AHP115" s="9"/>
      <c r="AHQ115" s="9"/>
      <c r="AHR115" s="9"/>
      <c r="AHS115" s="9"/>
      <c r="AHT115" s="9"/>
      <c r="AHU115" s="9"/>
      <c r="AHV115" s="9"/>
      <c r="AHW115" s="9"/>
      <c r="AHX115" s="9"/>
      <c r="AHY115" s="9"/>
      <c r="AHZ115" s="9"/>
      <c r="AIA115" s="9"/>
      <c r="AIB115" s="9"/>
      <c r="AIC115" s="9"/>
      <c r="AID115" s="9"/>
      <c r="AIE115" s="9"/>
      <c r="AIF115" s="9"/>
      <c r="AIG115" s="9"/>
      <c r="AIH115" s="9"/>
      <c r="AII115" s="9"/>
      <c r="AIJ115" s="9"/>
      <c r="AIK115" s="9"/>
      <c r="AIL115" s="9"/>
      <c r="AIM115" s="9"/>
      <c r="AIN115" s="9"/>
      <c r="AIO115" s="9"/>
      <c r="AIP115" s="9"/>
      <c r="AIQ115" s="9"/>
      <c r="AIR115" s="9"/>
      <c r="AIS115" s="9"/>
      <c r="AIT115" s="9"/>
      <c r="AIU115" s="9"/>
      <c r="AIV115" s="9"/>
      <c r="AIW115" s="9"/>
      <c r="AIX115" s="9"/>
      <c r="AIY115" s="9"/>
      <c r="AIZ115" s="9"/>
      <c r="AJA115" s="9"/>
      <c r="AJB115" s="9"/>
      <c r="AJC115" s="9"/>
      <c r="AJD115" s="9"/>
      <c r="AJE115" s="9"/>
      <c r="AJF115" s="9"/>
      <c r="AJG115" s="9"/>
      <c r="AJH115" s="9"/>
      <c r="AJI115" s="9"/>
      <c r="AJJ115" s="9"/>
      <c r="AJK115" s="9"/>
      <c r="AJL115" s="9"/>
      <c r="AJM115" s="9"/>
      <c r="AJN115" s="9"/>
      <c r="AJO115" s="9"/>
      <c r="AJP115" s="9"/>
      <c r="AJQ115" s="9"/>
      <c r="AJR115" s="9"/>
      <c r="AJS115" s="9"/>
      <c r="AJT115" s="9"/>
      <c r="AJU115" s="9"/>
      <c r="AJV115" s="9"/>
      <c r="AJW115" s="9"/>
      <c r="AJX115" s="9"/>
      <c r="AJY115" s="9"/>
      <c r="AJZ115" s="9"/>
      <c r="AKA115" s="9"/>
      <c r="AKB115" s="9"/>
      <c r="AKC115" s="9"/>
      <c r="AKD115" s="9"/>
      <c r="AKE115" s="9"/>
      <c r="AKF115" s="9"/>
      <c r="AKG115" s="9"/>
      <c r="AKH115" s="9"/>
      <c r="AKI115" s="9"/>
      <c r="AKJ115" s="9"/>
      <c r="AKK115" s="9"/>
      <c r="AKL115" s="9"/>
      <c r="AKM115" s="9"/>
      <c r="AKN115" s="9"/>
      <c r="AKO115" s="9"/>
      <c r="AKP115" s="9"/>
      <c r="AKQ115" s="9"/>
      <c r="AKR115" s="9"/>
      <c r="AKS115" s="9"/>
      <c r="AKT115" s="9"/>
      <c r="AKU115" s="9"/>
      <c r="AKV115" s="9"/>
      <c r="AKW115" s="9"/>
      <c r="AKX115" s="9"/>
      <c r="AKY115" s="9"/>
      <c r="AKZ115" s="9"/>
      <c r="ALA115" s="9"/>
      <c r="ALB115" s="9"/>
      <c r="ALC115" s="9"/>
      <c r="ALD115" s="9"/>
      <c r="ALE115" s="9"/>
      <c r="ALF115" s="9"/>
      <c r="ALG115" s="9"/>
      <c r="ALH115" s="9"/>
      <c r="ALI115" s="9"/>
      <c r="ALJ115" s="9"/>
      <c r="ALK115" s="9"/>
      <c r="ALL115" s="9"/>
      <c r="ALM115" s="9"/>
      <c r="ALN115" s="9"/>
      <c r="ALO115" s="9"/>
      <c r="ALP115" s="9"/>
      <c r="ALQ115" s="9"/>
      <c r="ALR115" s="9"/>
      <c r="ALS115" s="9"/>
      <c r="ALT115" s="9"/>
      <c r="ALU115" s="9"/>
      <c r="ALV115" s="9"/>
      <c r="ALW115" s="9"/>
      <c r="ALX115" s="9"/>
      <c r="ALY115" s="9"/>
      <c r="ALZ115" s="9"/>
      <c r="AMA115" s="9"/>
      <c r="AMB115" s="9"/>
      <c r="AMC115" s="10"/>
    </row>
    <row r="116" spans="1:1017" ht="29.25" customHeight="1" x14ac:dyDescent="0.2">
      <c r="A116" s="88" t="s">
        <v>102</v>
      </c>
      <c r="B116" s="94" t="s">
        <v>205</v>
      </c>
      <c r="C116" s="95" t="s">
        <v>203</v>
      </c>
      <c r="D116" s="64">
        <f t="shared" si="84"/>
        <v>16.278818059999999</v>
      </c>
      <c r="E116" s="49">
        <v>0</v>
      </c>
      <c r="F116" s="49">
        <f t="shared" si="79"/>
        <v>9.8267677199999994</v>
      </c>
      <c r="G116" s="49">
        <f t="shared" si="111"/>
        <v>16.278818059999999</v>
      </c>
      <c r="H116" s="49">
        <f t="shared" si="111"/>
        <v>6.4520503400000004</v>
      </c>
      <c r="I116" s="49">
        <v>0</v>
      </c>
      <c r="J116" s="49">
        <v>0</v>
      </c>
      <c r="K116" s="49">
        <v>0</v>
      </c>
      <c r="L116" s="49">
        <v>6.4520503400000004</v>
      </c>
      <c r="M116" s="49">
        <v>0</v>
      </c>
      <c r="N116" s="49">
        <v>0</v>
      </c>
      <c r="O116" s="49">
        <v>16.278818059999999</v>
      </c>
      <c r="P116" s="49">
        <v>0</v>
      </c>
      <c r="Q116" s="49">
        <f t="shared" si="82"/>
        <v>9.8267677199999994</v>
      </c>
      <c r="R116" s="49">
        <f t="shared" si="86"/>
        <v>6.4520503399999996</v>
      </c>
      <c r="S116" s="49" t="s">
        <v>30</v>
      </c>
      <c r="T116" s="49" t="s">
        <v>30</v>
      </c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</row>
    <row r="117" spans="1:1017" x14ac:dyDescent="0.2">
      <c r="A117" s="29" t="s">
        <v>103</v>
      </c>
      <c r="B117" s="31" t="s">
        <v>85</v>
      </c>
      <c r="C117" s="30" t="s">
        <v>29</v>
      </c>
      <c r="D117" s="63">
        <f t="shared" si="84"/>
        <v>14.874121580000002</v>
      </c>
      <c r="E117" s="44">
        <v>0</v>
      </c>
      <c r="F117" s="44">
        <f t="shared" si="79"/>
        <v>8.4615079500000014</v>
      </c>
      <c r="G117" s="44">
        <f t="shared" si="111"/>
        <v>14.874121580000002</v>
      </c>
      <c r="H117" s="44">
        <f>SUM(J117,L117,N117,P117)</f>
        <v>6.412613630000001</v>
      </c>
      <c r="I117" s="44">
        <f t="shared" ref="I117:P117" si="118">SUM(I118:I125)</f>
        <v>0</v>
      </c>
      <c r="J117" s="44">
        <f t="shared" si="118"/>
        <v>0</v>
      </c>
      <c r="K117" s="44">
        <f t="shared" si="118"/>
        <v>0</v>
      </c>
      <c r="L117" s="44">
        <f t="shared" si="118"/>
        <v>3.1172593300000009</v>
      </c>
      <c r="M117" s="44">
        <f t="shared" si="118"/>
        <v>0</v>
      </c>
      <c r="N117" s="44">
        <f t="shared" si="118"/>
        <v>3.2953543000000001</v>
      </c>
      <c r="O117" s="44">
        <f t="shared" si="118"/>
        <v>14.874121580000002</v>
      </c>
      <c r="P117" s="44">
        <f t="shared" si="118"/>
        <v>0</v>
      </c>
      <c r="Q117" s="44">
        <f t="shared" si="82"/>
        <v>8.4615079500000014</v>
      </c>
      <c r="R117" s="44">
        <f t="shared" si="86"/>
        <v>6.412613630000001</v>
      </c>
      <c r="S117" s="44" t="s">
        <v>30</v>
      </c>
      <c r="T117" s="44" t="s">
        <v>30</v>
      </c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</row>
    <row r="118" spans="1:1017" ht="25.5" x14ac:dyDescent="0.2">
      <c r="A118" s="96" t="s">
        <v>103</v>
      </c>
      <c r="B118" s="97" t="s">
        <v>206</v>
      </c>
      <c r="C118" s="98" t="s">
        <v>207</v>
      </c>
      <c r="D118" s="64">
        <f t="shared" si="84"/>
        <v>2.10333894</v>
      </c>
      <c r="E118" s="49">
        <v>0</v>
      </c>
      <c r="F118" s="49">
        <f t="shared" si="79"/>
        <v>-0.25792039000000022</v>
      </c>
      <c r="G118" s="49">
        <f t="shared" si="111"/>
        <v>2.10333894</v>
      </c>
      <c r="H118" s="49">
        <f t="shared" si="111"/>
        <v>2.3612593300000002</v>
      </c>
      <c r="I118" s="49">
        <v>0</v>
      </c>
      <c r="J118" s="49">
        <v>0</v>
      </c>
      <c r="K118" s="49">
        <v>0</v>
      </c>
      <c r="L118" s="49">
        <v>2.3612593300000002</v>
      </c>
      <c r="M118" s="49">
        <v>0</v>
      </c>
      <c r="N118" s="49">
        <v>0</v>
      </c>
      <c r="O118" s="79">
        <v>2.10333894</v>
      </c>
      <c r="P118" s="49">
        <v>0</v>
      </c>
      <c r="Q118" s="49">
        <f t="shared" si="82"/>
        <v>-0.25792039000000022</v>
      </c>
      <c r="R118" s="49">
        <f t="shared" si="86"/>
        <v>2.3612593300000002</v>
      </c>
      <c r="S118" s="49" t="s">
        <v>30</v>
      </c>
      <c r="T118" s="49" t="s">
        <v>30</v>
      </c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</row>
    <row r="119" spans="1:1017" s="9" customFormat="1" ht="38.25" x14ac:dyDescent="0.25">
      <c r="A119" s="88" t="s">
        <v>103</v>
      </c>
      <c r="B119" s="86" t="s">
        <v>208</v>
      </c>
      <c r="C119" s="95" t="s">
        <v>209</v>
      </c>
      <c r="D119" s="64">
        <f t="shared" si="84"/>
        <v>2.1085441700000001</v>
      </c>
      <c r="E119" s="49">
        <v>0</v>
      </c>
      <c r="F119" s="49">
        <f t="shared" si="79"/>
        <v>1.0623800299999999</v>
      </c>
      <c r="G119" s="49">
        <f t="shared" si="111"/>
        <v>2.1085441700000001</v>
      </c>
      <c r="H119" s="49">
        <f t="shared" si="111"/>
        <v>1.0461641400000001</v>
      </c>
      <c r="I119" s="49">
        <v>0</v>
      </c>
      <c r="J119" s="49">
        <v>0</v>
      </c>
      <c r="K119" s="49">
        <v>0</v>
      </c>
      <c r="L119" s="49">
        <v>2.8000000000000001E-2</v>
      </c>
      <c r="M119" s="49">
        <v>0</v>
      </c>
      <c r="N119" s="49">
        <v>1.0181641400000001</v>
      </c>
      <c r="O119" s="49">
        <v>2.1085441700000001</v>
      </c>
      <c r="P119" s="49">
        <v>0</v>
      </c>
      <c r="Q119" s="49">
        <f t="shared" si="82"/>
        <v>1.0623800299999999</v>
      </c>
      <c r="R119" s="49">
        <f t="shared" si="86"/>
        <v>1.0461641400000001</v>
      </c>
      <c r="S119" s="49" t="s">
        <v>30</v>
      </c>
      <c r="T119" s="49" t="s">
        <v>30</v>
      </c>
      <c r="AMC119" s="10"/>
    </row>
    <row r="120" spans="1:1017" s="9" customFormat="1" ht="29.25" customHeight="1" x14ac:dyDescent="0.2">
      <c r="A120" s="88" t="s">
        <v>103</v>
      </c>
      <c r="B120" s="86" t="s">
        <v>210</v>
      </c>
      <c r="C120" s="95" t="s">
        <v>211</v>
      </c>
      <c r="D120" s="64">
        <f t="shared" si="84"/>
        <v>3.3527795999999999</v>
      </c>
      <c r="E120" s="49">
        <v>0</v>
      </c>
      <c r="F120" s="49">
        <f t="shared" si="79"/>
        <v>2.8463795999999997</v>
      </c>
      <c r="G120" s="49">
        <f t="shared" si="111"/>
        <v>3.3527795999999999</v>
      </c>
      <c r="H120" s="49">
        <f t="shared" si="111"/>
        <v>0.50639999999999996</v>
      </c>
      <c r="I120" s="49">
        <v>0</v>
      </c>
      <c r="J120" s="49">
        <v>0</v>
      </c>
      <c r="K120" s="49">
        <v>0</v>
      </c>
      <c r="L120" s="49">
        <v>0.224</v>
      </c>
      <c r="M120" s="49">
        <v>0</v>
      </c>
      <c r="N120" s="49">
        <v>0.28239999999999998</v>
      </c>
      <c r="O120" s="49">
        <v>3.3527795999999999</v>
      </c>
      <c r="P120" s="49">
        <v>0</v>
      </c>
      <c r="Q120" s="49">
        <f t="shared" si="82"/>
        <v>2.8463795999999997</v>
      </c>
      <c r="R120" s="49">
        <f t="shared" si="86"/>
        <v>0.50640000000000018</v>
      </c>
      <c r="S120" s="49" t="s">
        <v>30</v>
      </c>
      <c r="T120" s="49" t="s">
        <v>30</v>
      </c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 s="1"/>
    </row>
    <row r="121" spans="1:1017" s="9" customFormat="1" ht="25.5" x14ac:dyDescent="0.2">
      <c r="A121" s="88" t="s">
        <v>103</v>
      </c>
      <c r="B121" s="86" t="s">
        <v>212</v>
      </c>
      <c r="C121" s="95" t="s">
        <v>213</v>
      </c>
      <c r="D121" s="64">
        <f t="shared" si="84"/>
        <v>0.53570375999999997</v>
      </c>
      <c r="E121" s="49">
        <v>0</v>
      </c>
      <c r="F121" s="49">
        <f t="shared" si="79"/>
        <v>3.3318679999999934E-2</v>
      </c>
      <c r="G121" s="49">
        <f t="shared" si="111"/>
        <v>0.53570375999999997</v>
      </c>
      <c r="H121" s="49">
        <f t="shared" si="111"/>
        <v>0.50238508000000004</v>
      </c>
      <c r="I121" s="49">
        <v>0</v>
      </c>
      <c r="J121" s="49">
        <v>0</v>
      </c>
      <c r="K121" s="49">
        <v>0</v>
      </c>
      <c r="L121" s="49">
        <v>5.6000000000000001E-2</v>
      </c>
      <c r="M121" s="49">
        <v>0</v>
      </c>
      <c r="N121" s="49">
        <v>0.44638507999999999</v>
      </c>
      <c r="O121" s="49">
        <v>0.53570375999999997</v>
      </c>
      <c r="P121" s="49">
        <v>0</v>
      </c>
      <c r="Q121" s="49">
        <f t="shared" si="82"/>
        <v>3.3318679999999934E-2</v>
      </c>
      <c r="R121" s="49">
        <f t="shared" si="86"/>
        <v>0.50238508000000004</v>
      </c>
      <c r="S121" s="49" t="s">
        <v>30</v>
      </c>
      <c r="T121" s="49" t="s">
        <v>30</v>
      </c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 s="1"/>
    </row>
    <row r="122" spans="1:1017" s="9" customFormat="1" ht="38.25" x14ac:dyDescent="0.2">
      <c r="A122" s="88" t="s">
        <v>103</v>
      </c>
      <c r="B122" s="86" t="s">
        <v>214</v>
      </c>
      <c r="C122" s="95" t="s">
        <v>215</v>
      </c>
      <c r="D122" s="64">
        <f t="shared" si="84"/>
        <v>2.1085441700000001</v>
      </c>
      <c r="E122" s="49">
        <v>0</v>
      </c>
      <c r="F122" s="49">
        <f t="shared" si="79"/>
        <v>1.99654417</v>
      </c>
      <c r="G122" s="49">
        <f t="shared" si="111"/>
        <v>2.1085441700000001</v>
      </c>
      <c r="H122" s="49">
        <f>SUM(J122,L122,N122,P122)</f>
        <v>0.112</v>
      </c>
      <c r="I122" s="49">
        <v>0</v>
      </c>
      <c r="J122" s="49">
        <v>0</v>
      </c>
      <c r="K122" s="49">
        <v>0</v>
      </c>
      <c r="L122" s="49">
        <v>0.112</v>
      </c>
      <c r="M122" s="49">
        <v>0</v>
      </c>
      <c r="N122" s="49">
        <v>0</v>
      </c>
      <c r="O122" s="49">
        <v>2.1085441700000001</v>
      </c>
      <c r="P122" s="49">
        <v>0</v>
      </c>
      <c r="Q122" s="49">
        <f t="shared" si="82"/>
        <v>1.99654417</v>
      </c>
      <c r="R122" s="49">
        <f t="shared" si="86"/>
        <v>0.1120000000000001</v>
      </c>
      <c r="S122" s="49" t="s">
        <v>30</v>
      </c>
      <c r="T122" s="49" t="s">
        <v>30</v>
      </c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 s="1"/>
    </row>
    <row r="123" spans="1:1017" s="9" customFormat="1" ht="25.5" x14ac:dyDescent="0.2">
      <c r="A123" s="88" t="s">
        <v>103</v>
      </c>
      <c r="B123" s="86" t="s">
        <v>216</v>
      </c>
      <c r="C123" s="95" t="s">
        <v>217</v>
      </c>
      <c r="D123" s="64">
        <f t="shared" ref="D123" si="119">SUM(G123)</f>
        <v>1.25612418</v>
      </c>
      <c r="E123" s="49">
        <v>0</v>
      </c>
      <c r="F123" s="49">
        <f t="shared" ref="F123" si="120">Q123</f>
        <v>1.25612418</v>
      </c>
      <c r="G123" s="49">
        <f t="shared" ref="G123" si="121">SUM(I123,K123,M123,O123)</f>
        <v>1.25612418</v>
      </c>
      <c r="H123" s="49">
        <f>SUM(J123,L123,N123,P123)</f>
        <v>0</v>
      </c>
      <c r="I123" s="49">
        <v>0</v>
      </c>
      <c r="J123" s="49">
        <v>0</v>
      </c>
      <c r="K123" s="49">
        <v>0</v>
      </c>
      <c r="L123" s="49">
        <v>0</v>
      </c>
      <c r="M123" s="49">
        <v>0</v>
      </c>
      <c r="N123" s="49">
        <v>0</v>
      </c>
      <c r="O123" s="49">
        <v>1.25612418</v>
      </c>
      <c r="P123" s="49">
        <v>0</v>
      </c>
      <c r="Q123" s="49">
        <f t="shared" ref="Q123" si="122">G123-H123</f>
        <v>1.25612418</v>
      </c>
      <c r="R123" s="49">
        <f t="shared" ref="R123" si="123">G123-F123</f>
        <v>0</v>
      </c>
      <c r="S123" s="49" t="s">
        <v>30</v>
      </c>
      <c r="T123" s="49" t="s">
        <v>30</v>
      </c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 s="1"/>
    </row>
    <row r="124" spans="1:1017" s="9" customFormat="1" ht="25.5" x14ac:dyDescent="0.25">
      <c r="A124" s="88" t="s">
        <v>103</v>
      </c>
      <c r="B124" s="86" t="s">
        <v>218</v>
      </c>
      <c r="C124" s="95" t="s">
        <v>219</v>
      </c>
      <c r="D124" s="64">
        <f t="shared" si="84"/>
        <v>1.5879596600000001</v>
      </c>
      <c r="E124" s="49">
        <v>0</v>
      </c>
      <c r="F124" s="49">
        <f t="shared" si="79"/>
        <v>-7.2445419999999983E-2</v>
      </c>
      <c r="G124" s="49">
        <f t="shared" si="111"/>
        <v>1.5879596600000001</v>
      </c>
      <c r="H124" s="49">
        <f t="shared" si="111"/>
        <v>1.6604050800000001</v>
      </c>
      <c r="I124" s="49">
        <v>0</v>
      </c>
      <c r="J124" s="49">
        <v>0</v>
      </c>
      <c r="K124" s="49">
        <v>0</v>
      </c>
      <c r="L124" s="49">
        <v>0.112</v>
      </c>
      <c r="M124" s="49">
        <v>0</v>
      </c>
      <c r="N124" s="49">
        <v>1.54840508</v>
      </c>
      <c r="O124" s="49">
        <v>1.5879596600000001</v>
      </c>
      <c r="P124" s="49">
        <v>0</v>
      </c>
      <c r="Q124" s="49">
        <f t="shared" si="82"/>
        <v>-7.2445419999999983E-2</v>
      </c>
      <c r="R124" s="49">
        <f t="shared" si="86"/>
        <v>1.6604050800000001</v>
      </c>
      <c r="S124" s="49" t="s">
        <v>30</v>
      </c>
      <c r="T124" s="49" t="s">
        <v>30</v>
      </c>
      <c r="AMC124" s="10"/>
    </row>
    <row r="125" spans="1:1017" s="9" customFormat="1" x14ac:dyDescent="0.2">
      <c r="A125" s="88" t="s">
        <v>103</v>
      </c>
      <c r="B125" s="86" t="s">
        <v>220</v>
      </c>
      <c r="C125" s="95" t="s">
        <v>221</v>
      </c>
      <c r="D125" s="64">
        <f t="shared" si="84"/>
        <v>1.8211271</v>
      </c>
      <c r="E125" s="49">
        <v>0</v>
      </c>
      <c r="F125" s="49">
        <f t="shared" si="79"/>
        <v>1.5971271</v>
      </c>
      <c r="G125" s="49">
        <f t="shared" si="111"/>
        <v>1.8211271</v>
      </c>
      <c r="H125" s="49">
        <f t="shared" si="111"/>
        <v>0.224</v>
      </c>
      <c r="I125" s="49">
        <v>0</v>
      </c>
      <c r="J125" s="49">
        <v>0</v>
      </c>
      <c r="K125" s="49">
        <v>0</v>
      </c>
      <c r="L125" s="49">
        <v>0.224</v>
      </c>
      <c r="M125" s="49">
        <v>0</v>
      </c>
      <c r="N125" s="49">
        <v>0</v>
      </c>
      <c r="O125" s="49">
        <v>1.8211271</v>
      </c>
      <c r="P125" s="49">
        <v>0</v>
      </c>
      <c r="Q125" s="49">
        <f t="shared" si="82"/>
        <v>1.5971271</v>
      </c>
      <c r="R125" s="49">
        <f t="shared" si="86"/>
        <v>0.22399999999999998</v>
      </c>
      <c r="S125" s="49" t="s">
        <v>30</v>
      </c>
      <c r="T125" s="49" t="s">
        <v>30</v>
      </c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 s="1"/>
    </row>
    <row r="126" spans="1:1017" s="9" customFormat="1" x14ac:dyDescent="0.2">
      <c r="A126" s="29" t="s">
        <v>104</v>
      </c>
      <c r="B126" s="31" t="s">
        <v>89</v>
      </c>
      <c r="C126" s="30" t="s">
        <v>29</v>
      </c>
      <c r="D126" s="63">
        <f t="shared" si="84"/>
        <v>2.2828414399999999</v>
      </c>
      <c r="E126" s="44">
        <v>0</v>
      </c>
      <c r="F126" s="44">
        <f t="shared" si="79"/>
        <v>-0.58693319000000033</v>
      </c>
      <c r="G126" s="44">
        <f t="shared" si="111"/>
        <v>2.2828414399999999</v>
      </c>
      <c r="H126" s="44">
        <f>SUM(J126,L126,N126,P126)</f>
        <v>2.8697746300000002</v>
      </c>
      <c r="I126" s="44">
        <v>0</v>
      </c>
      <c r="J126" s="44">
        <v>0</v>
      </c>
      <c r="K126" s="44">
        <v>0</v>
      </c>
      <c r="L126" s="44">
        <f>SUM(L127)</f>
        <v>0.112</v>
      </c>
      <c r="M126" s="44">
        <v>0</v>
      </c>
      <c r="N126" s="44">
        <f>SUM(N127)</f>
        <v>2.7577746300000001</v>
      </c>
      <c r="O126" s="44">
        <f>SUM(O127)</f>
        <v>2.2828414399999999</v>
      </c>
      <c r="P126" s="44">
        <v>0</v>
      </c>
      <c r="Q126" s="44">
        <f t="shared" si="82"/>
        <v>-0.58693319000000033</v>
      </c>
      <c r="R126" s="44">
        <f t="shared" si="86"/>
        <v>2.8697746300000002</v>
      </c>
      <c r="S126" s="44" t="s">
        <v>30</v>
      </c>
      <c r="T126" s="44" t="s">
        <v>30</v>
      </c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 s="1"/>
    </row>
    <row r="127" spans="1:1017" s="9" customFormat="1" ht="38.25" x14ac:dyDescent="0.2">
      <c r="A127" s="99" t="s">
        <v>104</v>
      </c>
      <c r="B127" s="100" t="s">
        <v>241</v>
      </c>
      <c r="C127" s="95" t="s">
        <v>222</v>
      </c>
      <c r="D127" s="77">
        <f t="shared" ref="D127" si="124">SUM(G127)</f>
        <v>2.2828414399999999</v>
      </c>
      <c r="E127" s="49">
        <v>0</v>
      </c>
      <c r="F127" s="49">
        <f t="shared" ref="F127" si="125">Q127</f>
        <v>-0.58693319000000033</v>
      </c>
      <c r="G127" s="49">
        <f t="shared" ref="G127" si="126">SUM(I127,K127,M127,O127)</f>
        <v>2.2828414399999999</v>
      </c>
      <c r="H127" s="49">
        <f t="shared" ref="H127" si="127">SUM(J127,L127,N127,P127)</f>
        <v>2.8697746300000002</v>
      </c>
      <c r="I127" s="49">
        <v>0</v>
      </c>
      <c r="J127" s="49">
        <v>0</v>
      </c>
      <c r="K127" s="49">
        <v>0</v>
      </c>
      <c r="L127" s="49">
        <v>0.112</v>
      </c>
      <c r="M127" s="49">
        <v>0</v>
      </c>
      <c r="N127" s="49">
        <v>2.7577746300000001</v>
      </c>
      <c r="O127" s="80">
        <v>2.2828414399999999</v>
      </c>
      <c r="P127" s="49">
        <v>0</v>
      </c>
      <c r="Q127" s="49">
        <f t="shared" ref="Q127" si="128">G127-H127</f>
        <v>-0.58693319000000033</v>
      </c>
      <c r="R127" s="49">
        <f t="shared" ref="R127" si="129">G127-F127</f>
        <v>2.8697746300000002</v>
      </c>
      <c r="S127" s="49" t="s">
        <v>30</v>
      </c>
      <c r="T127" s="49" t="s">
        <v>30</v>
      </c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 s="1"/>
    </row>
    <row r="128" spans="1:1017" s="9" customFormat="1" ht="25.5" x14ac:dyDescent="0.2">
      <c r="A128" s="29" t="s">
        <v>77</v>
      </c>
      <c r="B128" s="30" t="s">
        <v>78</v>
      </c>
      <c r="C128" s="30" t="s">
        <v>29</v>
      </c>
      <c r="D128" s="43">
        <f t="shared" si="84"/>
        <v>0</v>
      </c>
      <c r="E128" s="44">
        <v>0</v>
      </c>
      <c r="F128" s="44">
        <f t="shared" si="79"/>
        <v>0</v>
      </c>
      <c r="G128" s="44">
        <f t="shared" si="111"/>
        <v>0</v>
      </c>
      <c r="H128" s="44">
        <f t="shared" si="111"/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f t="shared" si="82"/>
        <v>0</v>
      </c>
      <c r="R128" s="44">
        <f t="shared" si="86"/>
        <v>0</v>
      </c>
      <c r="S128" s="44" t="s">
        <v>30</v>
      </c>
      <c r="T128" s="44" t="s">
        <v>30</v>
      </c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 s="1"/>
    </row>
    <row r="129" spans="1:1017" s="9" customFormat="1" ht="29.25" customHeight="1" x14ac:dyDescent="0.25">
      <c r="A129" s="29" t="s">
        <v>79</v>
      </c>
      <c r="B129" s="30" t="s">
        <v>80</v>
      </c>
      <c r="C129" s="30" t="s">
        <v>29</v>
      </c>
      <c r="D129" s="43">
        <f t="shared" si="84"/>
        <v>31.909590600000001</v>
      </c>
      <c r="E129" s="44">
        <v>0</v>
      </c>
      <c r="F129" s="44">
        <f t="shared" si="79"/>
        <v>14.177210600000002</v>
      </c>
      <c r="G129" s="44">
        <f t="shared" si="111"/>
        <v>31.909590600000001</v>
      </c>
      <c r="H129" s="44">
        <f>SUM(J129,L129,N129,P129)</f>
        <v>17.732379999999999</v>
      </c>
      <c r="I129" s="44">
        <f t="shared" ref="I129:P129" si="130">SUM(I130,I133,I139)</f>
        <v>0</v>
      </c>
      <c r="J129" s="44">
        <f t="shared" si="130"/>
        <v>0</v>
      </c>
      <c r="K129" s="44">
        <f t="shared" si="130"/>
        <v>0</v>
      </c>
      <c r="L129" s="44">
        <f t="shared" si="130"/>
        <v>1.43238</v>
      </c>
      <c r="M129" s="44">
        <f t="shared" si="130"/>
        <v>0</v>
      </c>
      <c r="N129" s="44">
        <f t="shared" si="130"/>
        <v>16.3</v>
      </c>
      <c r="O129" s="44">
        <f t="shared" si="130"/>
        <v>31.909590600000001</v>
      </c>
      <c r="P129" s="44">
        <f t="shared" si="130"/>
        <v>0</v>
      </c>
      <c r="Q129" s="44">
        <f t="shared" si="82"/>
        <v>14.177210600000002</v>
      </c>
      <c r="R129" s="44">
        <f t="shared" si="86"/>
        <v>17.732379999999999</v>
      </c>
      <c r="S129" s="44" t="s">
        <v>30</v>
      </c>
      <c r="T129" s="44" t="s">
        <v>30</v>
      </c>
      <c r="AMC129" s="10"/>
    </row>
    <row r="130" spans="1:1017" s="9" customFormat="1" ht="15.75" x14ac:dyDescent="0.25">
      <c r="A130" s="29" t="s">
        <v>105</v>
      </c>
      <c r="B130" s="30" t="s">
        <v>84</v>
      </c>
      <c r="C130" s="30" t="s">
        <v>29</v>
      </c>
      <c r="D130" s="43">
        <f t="shared" si="84"/>
        <v>12.832799999999999</v>
      </c>
      <c r="E130" s="44">
        <v>0</v>
      </c>
      <c r="F130" s="44">
        <f t="shared" si="79"/>
        <v>12.63036</v>
      </c>
      <c r="G130" s="44">
        <f t="shared" ref="G130:H141" si="131">SUM(I130,K130,M130,O130)</f>
        <v>12.832799999999999</v>
      </c>
      <c r="H130" s="44">
        <f t="shared" si="131"/>
        <v>0.20244000000000001</v>
      </c>
      <c r="I130" s="44">
        <f t="shared" ref="I130:P130" si="132">SUM(I131:I132)</f>
        <v>0</v>
      </c>
      <c r="J130" s="44">
        <f t="shared" si="132"/>
        <v>0</v>
      </c>
      <c r="K130" s="44">
        <f t="shared" si="132"/>
        <v>0</v>
      </c>
      <c r="L130" s="44">
        <f t="shared" si="132"/>
        <v>0.20244000000000001</v>
      </c>
      <c r="M130" s="44">
        <f t="shared" si="132"/>
        <v>0</v>
      </c>
      <c r="N130" s="44">
        <f t="shared" si="132"/>
        <v>0</v>
      </c>
      <c r="O130" s="44">
        <f t="shared" si="132"/>
        <v>12.832799999999999</v>
      </c>
      <c r="P130" s="44">
        <f t="shared" si="132"/>
        <v>0</v>
      </c>
      <c r="Q130" s="44">
        <f t="shared" si="82"/>
        <v>12.63036</v>
      </c>
      <c r="R130" s="44">
        <f t="shared" si="86"/>
        <v>0.20243999999999929</v>
      </c>
      <c r="S130" s="44" t="s">
        <v>30</v>
      </c>
      <c r="T130" s="44" t="s">
        <v>30</v>
      </c>
      <c r="AMC130" s="10"/>
    </row>
    <row r="131" spans="1:1017" s="9" customFormat="1" ht="25.5" x14ac:dyDescent="0.25">
      <c r="A131" s="88" t="s">
        <v>105</v>
      </c>
      <c r="B131" s="101" t="s">
        <v>223</v>
      </c>
      <c r="C131" s="95" t="s">
        <v>224</v>
      </c>
      <c r="D131" s="52">
        <f t="shared" si="84"/>
        <v>12.6</v>
      </c>
      <c r="E131" s="49">
        <v>0</v>
      </c>
      <c r="F131" s="49">
        <f t="shared" si="79"/>
        <v>12.6</v>
      </c>
      <c r="G131" s="49">
        <f t="shared" si="131"/>
        <v>12.6</v>
      </c>
      <c r="H131" s="49">
        <f t="shared" si="131"/>
        <v>0</v>
      </c>
      <c r="I131" s="49">
        <v>0</v>
      </c>
      <c r="J131" s="49">
        <v>0</v>
      </c>
      <c r="K131" s="49">
        <v>0</v>
      </c>
      <c r="L131" s="49">
        <v>0</v>
      </c>
      <c r="M131" s="49">
        <v>0</v>
      </c>
      <c r="N131" s="49">
        <v>0</v>
      </c>
      <c r="O131" s="80">
        <v>12.6</v>
      </c>
      <c r="P131" s="49">
        <v>0</v>
      </c>
      <c r="Q131" s="49">
        <f t="shared" si="82"/>
        <v>12.6</v>
      </c>
      <c r="R131" s="49">
        <f t="shared" si="86"/>
        <v>0</v>
      </c>
      <c r="S131" s="49" t="s">
        <v>30</v>
      </c>
      <c r="T131" s="49" t="s">
        <v>30</v>
      </c>
      <c r="AMC131" s="10"/>
    </row>
    <row r="132" spans="1:1017" s="9" customFormat="1" x14ac:dyDescent="0.2">
      <c r="A132" s="88" t="s">
        <v>105</v>
      </c>
      <c r="B132" s="101" t="s">
        <v>225</v>
      </c>
      <c r="C132" s="95" t="s">
        <v>226</v>
      </c>
      <c r="D132" s="52">
        <f t="shared" si="84"/>
        <v>0.23280000000000001</v>
      </c>
      <c r="E132" s="49">
        <v>0</v>
      </c>
      <c r="F132" s="49">
        <f t="shared" si="79"/>
        <v>3.0359999999999998E-2</v>
      </c>
      <c r="G132" s="49">
        <f t="shared" si="131"/>
        <v>0.23280000000000001</v>
      </c>
      <c r="H132" s="49">
        <f t="shared" si="131"/>
        <v>0.20244000000000001</v>
      </c>
      <c r="I132" s="49">
        <v>0</v>
      </c>
      <c r="J132" s="49">
        <v>0</v>
      </c>
      <c r="K132" s="49">
        <v>0</v>
      </c>
      <c r="L132" s="49">
        <v>0.20244000000000001</v>
      </c>
      <c r="M132" s="49">
        <v>0</v>
      </c>
      <c r="N132" s="49">
        <v>0</v>
      </c>
      <c r="O132" s="80">
        <v>0.23280000000000001</v>
      </c>
      <c r="P132" s="49">
        <v>0</v>
      </c>
      <c r="Q132" s="49">
        <f t="shared" si="82"/>
        <v>3.0359999999999998E-2</v>
      </c>
      <c r="R132" s="49">
        <f t="shared" si="86"/>
        <v>0.20244000000000001</v>
      </c>
      <c r="S132" s="49" t="s">
        <v>30</v>
      </c>
      <c r="T132" s="49" t="s">
        <v>30</v>
      </c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 s="1"/>
    </row>
    <row r="133" spans="1:1017" ht="15.75" x14ac:dyDescent="0.25">
      <c r="A133" s="29" t="s">
        <v>106</v>
      </c>
      <c r="B133" s="30" t="s">
        <v>85</v>
      </c>
      <c r="C133" s="30" t="s">
        <v>29</v>
      </c>
      <c r="D133" s="43">
        <f t="shared" si="84"/>
        <v>2.5439905999999999</v>
      </c>
      <c r="E133" s="44">
        <v>0</v>
      </c>
      <c r="F133" s="44">
        <f t="shared" si="79"/>
        <v>1.5164905999999998</v>
      </c>
      <c r="G133" s="44">
        <f t="shared" si="131"/>
        <v>2.5439905999999999</v>
      </c>
      <c r="H133" s="44">
        <f t="shared" si="131"/>
        <v>1.0275000000000001</v>
      </c>
      <c r="I133" s="44">
        <f t="shared" ref="I133:P133" si="133">SUM(I134:I138)</f>
        <v>0</v>
      </c>
      <c r="J133" s="44">
        <f t="shared" si="133"/>
        <v>0</v>
      </c>
      <c r="K133" s="44">
        <f t="shared" si="133"/>
        <v>0</v>
      </c>
      <c r="L133" s="44">
        <f t="shared" si="133"/>
        <v>1.0275000000000001</v>
      </c>
      <c r="M133" s="44">
        <f t="shared" si="133"/>
        <v>0</v>
      </c>
      <c r="N133" s="44">
        <f t="shared" si="133"/>
        <v>0</v>
      </c>
      <c r="O133" s="44">
        <f t="shared" si="133"/>
        <v>2.5439905999999999</v>
      </c>
      <c r="P133" s="44">
        <f t="shared" si="133"/>
        <v>0</v>
      </c>
      <c r="Q133" s="44">
        <f t="shared" si="82"/>
        <v>1.5164905999999998</v>
      </c>
      <c r="R133" s="44">
        <f t="shared" si="86"/>
        <v>1.0275000000000001</v>
      </c>
      <c r="S133" s="44" t="s">
        <v>30</v>
      </c>
      <c r="T133" s="44" t="s">
        <v>30</v>
      </c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  <c r="IU133" s="9"/>
      <c r="IV133" s="9"/>
      <c r="IW133" s="9"/>
      <c r="IX133" s="9"/>
      <c r="IY133" s="9"/>
      <c r="IZ133" s="9"/>
      <c r="JA133" s="9"/>
      <c r="JB133" s="9"/>
      <c r="JC133" s="9"/>
      <c r="JD133" s="9"/>
      <c r="JE133" s="9"/>
      <c r="JF133" s="9"/>
      <c r="JG133" s="9"/>
      <c r="JH133" s="9"/>
      <c r="JI133" s="9"/>
      <c r="JJ133" s="9"/>
      <c r="JK133" s="9"/>
      <c r="JL133" s="9"/>
      <c r="JM133" s="9"/>
      <c r="JN133" s="9"/>
      <c r="JO133" s="9"/>
      <c r="JP133" s="9"/>
      <c r="JQ133" s="9"/>
      <c r="JR133" s="9"/>
      <c r="JS133" s="9"/>
      <c r="JT133" s="9"/>
      <c r="JU133" s="9"/>
      <c r="JV133" s="9"/>
      <c r="JW133" s="9"/>
      <c r="JX133" s="9"/>
      <c r="JY133" s="9"/>
      <c r="JZ133" s="9"/>
      <c r="KA133" s="9"/>
      <c r="KB133" s="9"/>
      <c r="KC133" s="9"/>
      <c r="KD133" s="9"/>
      <c r="KE133" s="9"/>
      <c r="KF133" s="9"/>
      <c r="KG133" s="9"/>
      <c r="KH133" s="9"/>
      <c r="KI133" s="9"/>
      <c r="KJ133" s="9"/>
      <c r="KK133" s="9"/>
      <c r="KL133" s="9"/>
      <c r="KM133" s="9"/>
      <c r="KN133" s="9"/>
      <c r="KO133" s="9"/>
      <c r="KP133" s="9"/>
      <c r="KQ133" s="9"/>
      <c r="KR133" s="9"/>
      <c r="KS133" s="9"/>
      <c r="KT133" s="9"/>
      <c r="KU133" s="9"/>
      <c r="KV133" s="9"/>
      <c r="KW133" s="9"/>
      <c r="KX133" s="9"/>
      <c r="KY133" s="9"/>
      <c r="KZ133" s="9"/>
      <c r="LA133" s="9"/>
      <c r="LB133" s="9"/>
      <c r="LC133" s="9"/>
      <c r="LD133" s="9"/>
      <c r="LE133" s="9"/>
      <c r="LF133" s="9"/>
      <c r="LG133" s="9"/>
      <c r="LH133" s="9"/>
      <c r="LI133" s="9"/>
      <c r="LJ133" s="9"/>
      <c r="LK133" s="9"/>
      <c r="LL133" s="9"/>
      <c r="LM133" s="9"/>
      <c r="LN133" s="9"/>
      <c r="LO133" s="9"/>
      <c r="LP133" s="9"/>
      <c r="LQ133" s="9"/>
      <c r="LR133" s="9"/>
      <c r="LS133" s="9"/>
      <c r="LT133" s="9"/>
      <c r="LU133" s="9"/>
      <c r="LV133" s="9"/>
      <c r="LW133" s="9"/>
      <c r="LX133" s="9"/>
      <c r="LY133" s="9"/>
      <c r="LZ133" s="9"/>
      <c r="MA133" s="9"/>
      <c r="MB133" s="9"/>
      <c r="MC133" s="9"/>
      <c r="MD133" s="9"/>
      <c r="ME133" s="9"/>
      <c r="MF133" s="9"/>
      <c r="MG133" s="9"/>
      <c r="MH133" s="9"/>
      <c r="MI133" s="9"/>
      <c r="MJ133" s="9"/>
      <c r="MK133" s="9"/>
      <c r="ML133" s="9"/>
      <c r="MM133" s="9"/>
      <c r="MN133" s="9"/>
      <c r="MO133" s="9"/>
      <c r="MP133" s="9"/>
      <c r="MQ133" s="9"/>
      <c r="MR133" s="9"/>
      <c r="MS133" s="9"/>
      <c r="MT133" s="9"/>
      <c r="MU133" s="9"/>
      <c r="MV133" s="9"/>
      <c r="MW133" s="9"/>
      <c r="MX133" s="9"/>
      <c r="MY133" s="9"/>
      <c r="MZ133" s="9"/>
      <c r="NA133" s="9"/>
      <c r="NB133" s="9"/>
      <c r="NC133" s="9"/>
      <c r="ND133" s="9"/>
      <c r="NE133" s="9"/>
      <c r="NF133" s="9"/>
      <c r="NG133" s="9"/>
      <c r="NH133" s="9"/>
      <c r="NI133" s="9"/>
      <c r="NJ133" s="9"/>
      <c r="NK133" s="9"/>
      <c r="NL133" s="9"/>
      <c r="NM133" s="9"/>
      <c r="NN133" s="9"/>
      <c r="NO133" s="9"/>
      <c r="NP133" s="9"/>
      <c r="NQ133" s="9"/>
      <c r="NR133" s="9"/>
      <c r="NS133" s="9"/>
      <c r="NT133" s="9"/>
      <c r="NU133" s="9"/>
      <c r="NV133" s="9"/>
      <c r="NW133" s="9"/>
      <c r="NX133" s="9"/>
      <c r="NY133" s="9"/>
      <c r="NZ133" s="9"/>
      <c r="OA133" s="9"/>
      <c r="OB133" s="9"/>
      <c r="OC133" s="9"/>
      <c r="OD133" s="9"/>
      <c r="OE133" s="9"/>
      <c r="OF133" s="9"/>
      <c r="OG133" s="9"/>
      <c r="OH133" s="9"/>
      <c r="OI133" s="9"/>
      <c r="OJ133" s="9"/>
      <c r="OK133" s="9"/>
      <c r="OL133" s="9"/>
      <c r="OM133" s="9"/>
      <c r="ON133" s="9"/>
      <c r="OO133" s="9"/>
      <c r="OP133" s="9"/>
      <c r="OQ133" s="9"/>
      <c r="OR133" s="9"/>
      <c r="OS133" s="9"/>
      <c r="OT133" s="9"/>
      <c r="OU133" s="9"/>
      <c r="OV133" s="9"/>
      <c r="OW133" s="9"/>
      <c r="OX133" s="9"/>
      <c r="OY133" s="9"/>
      <c r="OZ133" s="9"/>
      <c r="PA133" s="9"/>
      <c r="PB133" s="9"/>
      <c r="PC133" s="9"/>
      <c r="PD133" s="9"/>
      <c r="PE133" s="9"/>
      <c r="PF133" s="9"/>
      <c r="PG133" s="9"/>
      <c r="PH133" s="9"/>
      <c r="PI133" s="9"/>
      <c r="PJ133" s="9"/>
      <c r="PK133" s="9"/>
      <c r="PL133" s="9"/>
      <c r="PM133" s="9"/>
      <c r="PN133" s="9"/>
      <c r="PO133" s="9"/>
      <c r="PP133" s="9"/>
      <c r="PQ133" s="9"/>
      <c r="PR133" s="9"/>
      <c r="PS133" s="9"/>
      <c r="PT133" s="9"/>
      <c r="PU133" s="9"/>
      <c r="PV133" s="9"/>
      <c r="PW133" s="9"/>
      <c r="PX133" s="9"/>
      <c r="PY133" s="9"/>
      <c r="PZ133" s="9"/>
      <c r="QA133" s="9"/>
      <c r="QB133" s="9"/>
      <c r="QC133" s="9"/>
      <c r="QD133" s="9"/>
      <c r="QE133" s="9"/>
      <c r="QF133" s="9"/>
      <c r="QG133" s="9"/>
      <c r="QH133" s="9"/>
      <c r="QI133" s="9"/>
      <c r="QJ133" s="9"/>
      <c r="QK133" s="9"/>
      <c r="QL133" s="9"/>
      <c r="QM133" s="9"/>
      <c r="QN133" s="9"/>
      <c r="QO133" s="9"/>
      <c r="QP133" s="9"/>
      <c r="QQ133" s="9"/>
      <c r="QR133" s="9"/>
      <c r="QS133" s="9"/>
      <c r="QT133" s="9"/>
      <c r="QU133" s="9"/>
      <c r="QV133" s="9"/>
      <c r="QW133" s="9"/>
      <c r="QX133" s="9"/>
      <c r="QY133" s="9"/>
      <c r="QZ133" s="9"/>
      <c r="RA133" s="9"/>
      <c r="RB133" s="9"/>
      <c r="RC133" s="9"/>
      <c r="RD133" s="9"/>
      <c r="RE133" s="9"/>
      <c r="RF133" s="9"/>
      <c r="RG133" s="9"/>
      <c r="RH133" s="9"/>
      <c r="RI133" s="9"/>
      <c r="RJ133" s="9"/>
      <c r="RK133" s="9"/>
      <c r="RL133" s="9"/>
      <c r="RM133" s="9"/>
      <c r="RN133" s="9"/>
      <c r="RO133" s="9"/>
      <c r="RP133" s="9"/>
      <c r="RQ133" s="9"/>
      <c r="RR133" s="9"/>
      <c r="RS133" s="9"/>
      <c r="RT133" s="9"/>
      <c r="RU133" s="9"/>
      <c r="RV133" s="9"/>
      <c r="RW133" s="9"/>
      <c r="RX133" s="9"/>
      <c r="RY133" s="9"/>
      <c r="RZ133" s="9"/>
      <c r="SA133" s="9"/>
      <c r="SB133" s="9"/>
      <c r="SC133" s="9"/>
      <c r="SD133" s="9"/>
      <c r="SE133" s="9"/>
      <c r="SF133" s="9"/>
      <c r="SG133" s="9"/>
      <c r="SH133" s="9"/>
      <c r="SI133" s="9"/>
      <c r="SJ133" s="9"/>
      <c r="SK133" s="9"/>
      <c r="SL133" s="9"/>
      <c r="SM133" s="9"/>
      <c r="SN133" s="9"/>
      <c r="SO133" s="9"/>
      <c r="SP133" s="9"/>
      <c r="SQ133" s="9"/>
      <c r="SR133" s="9"/>
      <c r="SS133" s="9"/>
      <c r="ST133" s="9"/>
      <c r="SU133" s="9"/>
      <c r="SV133" s="9"/>
      <c r="SW133" s="9"/>
      <c r="SX133" s="9"/>
      <c r="SY133" s="9"/>
      <c r="SZ133" s="9"/>
      <c r="TA133" s="9"/>
      <c r="TB133" s="9"/>
      <c r="TC133" s="9"/>
      <c r="TD133" s="9"/>
      <c r="TE133" s="9"/>
      <c r="TF133" s="9"/>
      <c r="TG133" s="9"/>
      <c r="TH133" s="9"/>
      <c r="TI133" s="9"/>
      <c r="TJ133" s="9"/>
      <c r="TK133" s="9"/>
      <c r="TL133" s="9"/>
      <c r="TM133" s="9"/>
      <c r="TN133" s="9"/>
      <c r="TO133" s="9"/>
      <c r="TP133" s="9"/>
      <c r="TQ133" s="9"/>
      <c r="TR133" s="9"/>
      <c r="TS133" s="9"/>
      <c r="TT133" s="9"/>
      <c r="TU133" s="9"/>
      <c r="TV133" s="9"/>
      <c r="TW133" s="9"/>
      <c r="TX133" s="9"/>
      <c r="TY133" s="9"/>
      <c r="TZ133" s="9"/>
      <c r="UA133" s="9"/>
      <c r="UB133" s="9"/>
      <c r="UC133" s="9"/>
      <c r="UD133" s="9"/>
      <c r="UE133" s="9"/>
      <c r="UF133" s="9"/>
      <c r="UG133" s="9"/>
      <c r="UH133" s="9"/>
      <c r="UI133" s="9"/>
      <c r="UJ133" s="9"/>
      <c r="UK133" s="9"/>
      <c r="UL133" s="9"/>
      <c r="UM133" s="9"/>
      <c r="UN133" s="9"/>
      <c r="UO133" s="9"/>
      <c r="UP133" s="9"/>
      <c r="UQ133" s="9"/>
      <c r="UR133" s="9"/>
      <c r="US133" s="9"/>
      <c r="UT133" s="9"/>
      <c r="UU133" s="9"/>
      <c r="UV133" s="9"/>
      <c r="UW133" s="9"/>
      <c r="UX133" s="9"/>
      <c r="UY133" s="9"/>
      <c r="UZ133" s="9"/>
      <c r="VA133" s="9"/>
      <c r="VB133" s="9"/>
      <c r="VC133" s="9"/>
      <c r="VD133" s="9"/>
      <c r="VE133" s="9"/>
      <c r="VF133" s="9"/>
      <c r="VG133" s="9"/>
      <c r="VH133" s="9"/>
      <c r="VI133" s="9"/>
      <c r="VJ133" s="9"/>
      <c r="VK133" s="9"/>
      <c r="VL133" s="9"/>
      <c r="VM133" s="9"/>
      <c r="VN133" s="9"/>
      <c r="VO133" s="9"/>
      <c r="VP133" s="9"/>
      <c r="VQ133" s="9"/>
      <c r="VR133" s="9"/>
      <c r="VS133" s="9"/>
      <c r="VT133" s="9"/>
      <c r="VU133" s="9"/>
      <c r="VV133" s="9"/>
      <c r="VW133" s="9"/>
      <c r="VX133" s="9"/>
      <c r="VY133" s="9"/>
      <c r="VZ133" s="9"/>
      <c r="WA133" s="9"/>
      <c r="WB133" s="9"/>
      <c r="WC133" s="9"/>
      <c r="WD133" s="9"/>
      <c r="WE133" s="9"/>
      <c r="WF133" s="9"/>
      <c r="WG133" s="9"/>
      <c r="WH133" s="9"/>
      <c r="WI133" s="9"/>
      <c r="WJ133" s="9"/>
      <c r="WK133" s="9"/>
      <c r="WL133" s="9"/>
      <c r="WM133" s="9"/>
      <c r="WN133" s="9"/>
      <c r="WO133" s="9"/>
      <c r="WP133" s="9"/>
      <c r="WQ133" s="9"/>
      <c r="WR133" s="9"/>
      <c r="WS133" s="9"/>
      <c r="WT133" s="9"/>
      <c r="WU133" s="9"/>
      <c r="WV133" s="9"/>
      <c r="WW133" s="9"/>
      <c r="WX133" s="9"/>
      <c r="WY133" s="9"/>
      <c r="WZ133" s="9"/>
      <c r="XA133" s="9"/>
      <c r="XB133" s="9"/>
      <c r="XC133" s="9"/>
      <c r="XD133" s="9"/>
      <c r="XE133" s="9"/>
      <c r="XF133" s="9"/>
      <c r="XG133" s="9"/>
      <c r="XH133" s="9"/>
      <c r="XI133" s="9"/>
      <c r="XJ133" s="9"/>
      <c r="XK133" s="9"/>
      <c r="XL133" s="9"/>
      <c r="XM133" s="9"/>
      <c r="XN133" s="9"/>
      <c r="XO133" s="9"/>
      <c r="XP133" s="9"/>
      <c r="XQ133" s="9"/>
      <c r="XR133" s="9"/>
      <c r="XS133" s="9"/>
      <c r="XT133" s="9"/>
      <c r="XU133" s="9"/>
      <c r="XV133" s="9"/>
      <c r="XW133" s="9"/>
      <c r="XX133" s="9"/>
      <c r="XY133" s="9"/>
      <c r="XZ133" s="9"/>
      <c r="YA133" s="9"/>
      <c r="YB133" s="9"/>
      <c r="YC133" s="9"/>
      <c r="YD133" s="9"/>
      <c r="YE133" s="9"/>
      <c r="YF133" s="9"/>
      <c r="YG133" s="9"/>
      <c r="YH133" s="9"/>
      <c r="YI133" s="9"/>
      <c r="YJ133" s="9"/>
      <c r="YK133" s="9"/>
      <c r="YL133" s="9"/>
      <c r="YM133" s="9"/>
      <c r="YN133" s="9"/>
      <c r="YO133" s="9"/>
      <c r="YP133" s="9"/>
      <c r="YQ133" s="9"/>
      <c r="YR133" s="9"/>
      <c r="YS133" s="9"/>
      <c r="YT133" s="9"/>
      <c r="YU133" s="9"/>
      <c r="YV133" s="9"/>
      <c r="YW133" s="9"/>
      <c r="YX133" s="9"/>
      <c r="YY133" s="9"/>
      <c r="YZ133" s="9"/>
      <c r="ZA133" s="9"/>
      <c r="ZB133" s="9"/>
      <c r="ZC133" s="9"/>
      <c r="ZD133" s="9"/>
      <c r="ZE133" s="9"/>
      <c r="ZF133" s="9"/>
      <c r="ZG133" s="9"/>
      <c r="ZH133" s="9"/>
      <c r="ZI133" s="9"/>
      <c r="ZJ133" s="9"/>
      <c r="ZK133" s="9"/>
      <c r="ZL133" s="9"/>
      <c r="ZM133" s="9"/>
      <c r="ZN133" s="9"/>
      <c r="ZO133" s="9"/>
      <c r="ZP133" s="9"/>
      <c r="ZQ133" s="9"/>
      <c r="ZR133" s="9"/>
      <c r="ZS133" s="9"/>
      <c r="ZT133" s="9"/>
      <c r="ZU133" s="9"/>
      <c r="ZV133" s="9"/>
      <c r="ZW133" s="9"/>
      <c r="ZX133" s="9"/>
      <c r="ZY133" s="9"/>
      <c r="ZZ133" s="9"/>
      <c r="AAA133" s="9"/>
      <c r="AAB133" s="9"/>
      <c r="AAC133" s="9"/>
      <c r="AAD133" s="9"/>
      <c r="AAE133" s="9"/>
      <c r="AAF133" s="9"/>
      <c r="AAG133" s="9"/>
      <c r="AAH133" s="9"/>
      <c r="AAI133" s="9"/>
      <c r="AAJ133" s="9"/>
      <c r="AAK133" s="9"/>
      <c r="AAL133" s="9"/>
      <c r="AAM133" s="9"/>
      <c r="AAN133" s="9"/>
      <c r="AAO133" s="9"/>
      <c r="AAP133" s="9"/>
      <c r="AAQ133" s="9"/>
      <c r="AAR133" s="9"/>
      <c r="AAS133" s="9"/>
      <c r="AAT133" s="9"/>
      <c r="AAU133" s="9"/>
      <c r="AAV133" s="9"/>
      <c r="AAW133" s="9"/>
      <c r="AAX133" s="9"/>
      <c r="AAY133" s="9"/>
      <c r="AAZ133" s="9"/>
      <c r="ABA133" s="9"/>
      <c r="ABB133" s="9"/>
      <c r="ABC133" s="9"/>
      <c r="ABD133" s="9"/>
      <c r="ABE133" s="9"/>
      <c r="ABF133" s="9"/>
      <c r="ABG133" s="9"/>
      <c r="ABH133" s="9"/>
      <c r="ABI133" s="9"/>
      <c r="ABJ133" s="9"/>
      <c r="ABK133" s="9"/>
      <c r="ABL133" s="9"/>
      <c r="ABM133" s="9"/>
      <c r="ABN133" s="9"/>
      <c r="ABO133" s="9"/>
      <c r="ABP133" s="9"/>
      <c r="ABQ133" s="9"/>
      <c r="ABR133" s="9"/>
      <c r="ABS133" s="9"/>
      <c r="ABT133" s="9"/>
      <c r="ABU133" s="9"/>
      <c r="ABV133" s="9"/>
      <c r="ABW133" s="9"/>
      <c r="ABX133" s="9"/>
      <c r="ABY133" s="9"/>
      <c r="ABZ133" s="9"/>
      <c r="ACA133" s="9"/>
      <c r="ACB133" s="9"/>
      <c r="ACC133" s="9"/>
      <c r="ACD133" s="9"/>
      <c r="ACE133" s="9"/>
      <c r="ACF133" s="9"/>
      <c r="ACG133" s="9"/>
      <c r="ACH133" s="9"/>
      <c r="ACI133" s="9"/>
      <c r="ACJ133" s="9"/>
      <c r="ACK133" s="9"/>
      <c r="ACL133" s="9"/>
      <c r="ACM133" s="9"/>
      <c r="ACN133" s="9"/>
      <c r="ACO133" s="9"/>
      <c r="ACP133" s="9"/>
      <c r="ACQ133" s="9"/>
      <c r="ACR133" s="9"/>
      <c r="ACS133" s="9"/>
      <c r="ACT133" s="9"/>
      <c r="ACU133" s="9"/>
      <c r="ACV133" s="9"/>
      <c r="ACW133" s="9"/>
      <c r="ACX133" s="9"/>
      <c r="ACY133" s="9"/>
      <c r="ACZ133" s="9"/>
      <c r="ADA133" s="9"/>
      <c r="ADB133" s="9"/>
      <c r="ADC133" s="9"/>
      <c r="ADD133" s="9"/>
      <c r="ADE133" s="9"/>
      <c r="ADF133" s="9"/>
      <c r="ADG133" s="9"/>
      <c r="ADH133" s="9"/>
      <c r="ADI133" s="9"/>
      <c r="ADJ133" s="9"/>
      <c r="ADK133" s="9"/>
      <c r="ADL133" s="9"/>
      <c r="ADM133" s="9"/>
      <c r="ADN133" s="9"/>
      <c r="ADO133" s="9"/>
      <c r="ADP133" s="9"/>
      <c r="ADQ133" s="9"/>
      <c r="ADR133" s="9"/>
      <c r="ADS133" s="9"/>
      <c r="ADT133" s="9"/>
      <c r="ADU133" s="9"/>
      <c r="ADV133" s="9"/>
      <c r="ADW133" s="9"/>
      <c r="ADX133" s="9"/>
      <c r="ADY133" s="9"/>
      <c r="ADZ133" s="9"/>
      <c r="AEA133" s="9"/>
      <c r="AEB133" s="9"/>
      <c r="AEC133" s="9"/>
      <c r="AED133" s="9"/>
      <c r="AEE133" s="9"/>
      <c r="AEF133" s="9"/>
      <c r="AEG133" s="9"/>
      <c r="AEH133" s="9"/>
      <c r="AEI133" s="9"/>
      <c r="AEJ133" s="9"/>
      <c r="AEK133" s="9"/>
      <c r="AEL133" s="9"/>
      <c r="AEM133" s="9"/>
      <c r="AEN133" s="9"/>
      <c r="AEO133" s="9"/>
      <c r="AEP133" s="9"/>
      <c r="AEQ133" s="9"/>
      <c r="AER133" s="9"/>
      <c r="AES133" s="9"/>
      <c r="AET133" s="9"/>
      <c r="AEU133" s="9"/>
      <c r="AEV133" s="9"/>
      <c r="AEW133" s="9"/>
      <c r="AEX133" s="9"/>
      <c r="AEY133" s="9"/>
      <c r="AEZ133" s="9"/>
      <c r="AFA133" s="9"/>
      <c r="AFB133" s="9"/>
      <c r="AFC133" s="9"/>
      <c r="AFD133" s="9"/>
      <c r="AFE133" s="9"/>
      <c r="AFF133" s="9"/>
      <c r="AFG133" s="9"/>
      <c r="AFH133" s="9"/>
      <c r="AFI133" s="9"/>
      <c r="AFJ133" s="9"/>
      <c r="AFK133" s="9"/>
      <c r="AFL133" s="9"/>
      <c r="AFM133" s="9"/>
      <c r="AFN133" s="9"/>
      <c r="AFO133" s="9"/>
      <c r="AFP133" s="9"/>
      <c r="AFQ133" s="9"/>
      <c r="AFR133" s="9"/>
      <c r="AFS133" s="9"/>
      <c r="AFT133" s="9"/>
      <c r="AFU133" s="9"/>
      <c r="AFV133" s="9"/>
      <c r="AFW133" s="9"/>
      <c r="AFX133" s="9"/>
      <c r="AFY133" s="9"/>
      <c r="AFZ133" s="9"/>
      <c r="AGA133" s="9"/>
      <c r="AGB133" s="9"/>
      <c r="AGC133" s="9"/>
      <c r="AGD133" s="9"/>
      <c r="AGE133" s="9"/>
      <c r="AGF133" s="9"/>
      <c r="AGG133" s="9"/>
      <c r="AGH133" s="9"/>
      <c r="AGI133" s="9"/>
      <c r="AGJ133" s="9"/>
      <c r="AGK133" s="9"/>
      <c r="AGL133" s="9"/>
      <c r="AGM133" s="9"/>
      <c r="AGN133" s="9"/>
      <c r="AGO133" s="9"/>
      <c r="AGP133" s="9"/>
      <c r="AGQ133" s="9"/>
      <c r="AGR133" s="9"/>
      <c r="AGS133" s="9"/>
      <c r="AGT133" s="9"/>
      <c r="AGU133" s="9"/>
      <c r="AGV133" s="9"/>
      <c r="AGW133" s="9"/>
      <c r="AGX133" s="9"/>
      <c r="AGY133" s="9"/>
      <c r="AGZ133" s="9"/>
      <c r="AHA133" s="9"/>
      <c r="AHB133" s="9"/>
      <c r="AHC133" s="9"/>
      <c r="AHD133" s="9"/>
      <c r="AHE133" s="9"/>
      <c r="AHF133" s="9"/>
      <c r="AHG133" s="9"/>
      <c r="AHH133" s="9"/>
      <c r="AHI133" s="9"/>
      <c r="AHJ133" s="9"/>
      <c r="AHK133" s="9"/>
      <c r="AHL133" s="9"/>
      <c r="AHM133" s="9"/>
      <c r="AHN133" s="9"/>
      <c r="AHO133" s="9"/>
      <c r="AHP133" s="9"/>
      <c r="AHQ133" s="9"/>
      <c r="AHR133" s="9"/>
      <c r="AHS133" s="9"/>
      <c r="AHT133" s="9"/>
      <c r="AHU133" s="9"/>
      <c r="AHV133" s="9"/>
      <c r="AHW133" s="9"/>
      <c r="AHX133" s="9"/>
      <c r="AHY133" s="9"/>
      <c r="AHZ133" s="9"/>
      <c r="AIA133" s="9"/>
      <c r="AIB133" s="9"/>
      <c r="AIC133" s="9"/>
      <c r="AID133" s="9"/>
      <c r="AIE133" s="9"/>
      <c r="AIF133" s="9"/>
      <c r="AIG133" s="9"/>
      <c r="AIH133" s="9"/>
      <c r="AII133" s="9"/>
      <c r="AIJ133" s="9"/>
      <c r="AIK133" s="9"/>
      <c r="AIL133" s="9"/>
      <c r="AIM133" s="9"/>
      <c r="AIN133" s="9"/>
      <c r="AIO133" s="9"/>
      <c r="AIP133" s="9"/>
      <c r="AIQ133" s="9"/>
      <c r="AIR133" s="9"/>
      <c r="AIS133" s="9"/>
      <c r="AIT133" s="9"/>
      <c r="AIU133" s="9"/>
      <c r="AIV133" s="9"/>
      <c r="AIW133" s="9"/>
      <c r="AIX133" s="9"/>
      <c r="AIY133" s="9"/>
      <c r="AIZ133" s="9"/>
      <c r="AJA133" s="9"/>
      <c r="AJB133" s="9"/>
      <c r="AJC133" s="9"/>
      <c r="AJD133" s="9"/>
      <c r="AJE133" s="9"/>
      <c r="AJF133" s="9"/>
      <c r="AJG133" s="9"/>
      <c r="AJH133" s="9"/>
      <c r="AJI133" s="9"/>
      <c r="AJJ133" s="9"/>
      <c r="AJK133" s="9"/>
      <c r="AJL133" s="9"/>
      <c r="AJM133" s="9"/>
      <c r="AJN133" s="9"/>
      <c r="AJO133" s="9"/>
      <c r="AJP133" s="9"/>
      <c r="AJQ133" s="9"/>
      <c r="AJR133" s="9"/>
      <c r="AJS133" s="9"/>
      <c r="AJT133" s="9"/>
      <c r="AJU133" s="9"/>
      <c r="AJV133" s="9"/>
      <c r="AJW133" s="9"/>
      <c r="AJX133" s="9"/>
      <c r="AJY133" s="9"/>
      <c r="AJZ133" s="9"/>
      <c r="AKA133" s="9"/>
      <c r="AKB133" s="9"/>
      <c r="AKC133" s="9"/>
      <c r="AKD133" s="9"/>
      <c r="AKE133" s="9"/>
      <c r="AKF133" s="9"/>
      <c r="AKG133" s="9"/>
      <c r="AKH133" s="9"/>
      <c r="AKI133" s="9"/>
      <c r="AKJ133" s="9"/>
      <c r="AKK133" s="9"/>
      <c r="AKL133" s="9"/>
      <c r="AKM133" s="9"/>
      <c r="AKN133" s="9"/>
      <c r="AKO133" s="9"/>
      <c r="AKP133" s="9"/>
      <c r="AKQ133" s="9"/>
      <c r="AKR133" s="9"/>
      <c r="AKS133" s="9"/>
      <c r="AKT133" s="9"/>
      <c r="AKU133" s="9"/>
      <c r="AKV133" s="9"/>
      <c r="AKW133" s="9"/>
      <c r="AKX133" s="9"/>
      <c r="AKY133" s="9"/>
      <c r="AKZ133" s="9"/>
      <c r="ALA133" s="9"/>
      <c r="ALB133" s="9"/>
      <c r="ALC133" s="9"/>
      <c r="ALD133" s="9"/>
      <c r="ALE133" s="9"/>
      <c r="ALF133" s="9"/>
      <c r="ALG133" s="9"/>
      <c r="ALH133" s="9"/>
      <c r="ALI133" s="9"/>
      <c r="ALJ133" s="9"/>
      <c r="ALK133" s="9"/>
      <c r="ALL133" s="9"/>
      <c r="ALM133" s="9"/>
      <c r="ALN133" s="9"/>
      <c r="ALO133" s="9"/>
      <c r="ALP133" s="9"/>
      <c r="ALQ133" s="9"/>
      <c r="ALR133" s="9"/>
      <c r="ALS133" s="9"/>
      <c r="ALT133" s="9"/>
      <c r="ALU133" s="9"/>
      <c r="ALV133" s="9"/>
      <c r="ALW133" s="9"/>
      <c r="ALX133" s="9"/>
      <c r="ALY133" s="9"/>
      <c r="ALZ133" s="9"/>
      <c r="AMA133" s="9"/>
      <c r="AMB133" s="9"/>
      <c r="AMC133" s="10"/>
    </row>
    <row r="134" spans="1:1017" ht="25.5" x14ac:dyDescent="0.25">
      <c r="A134" s="95" t="s">
        <v>106</v>
      </c>
      <c r="B134" s="94" t="s">
        <v>227</v>
      </c>
      <c r="C134" s="95" t="s">
        <v>256</v>
      </c>
      <c r="D134" s="52">
        <f t="shared" si="84"/>
        <v>0.93600000000000005</v>
      </c>
      <c r="E134" s="49">
        <v>0</v>
      </c>
      <c r="F134" s="49">
        <f t="shared" si="79"/>
        <v>-9.1500000000000026E-2</v>
      </c>
      <c r="G134" s="49">
        <f t="shared" si="131"/>
        <v>0.93600000000000005</v>
      </c>
      <c r="H134" s="49">
        <f t="shared" si="131"/>
        <v>1.0275000000000001</v>
      </c>
      <c r="I134" s="49">
        <v>0</v>
      </c>
      <c r="J134" s="49">
        <v>0</v>
      </c>
      <c r="K134" s="49">
        <v>0</v>
      </c>
      <c r="L134" s="49">
        <v>1.0275000000000001</v>
      </c>
      <c r="M134" s="49">
        <v>0</v>
      </c>
      <c r="N134" s="49">
        <v>0</v>
      </c>
      <c r="O134" s="80">
        <v>0.93600000000000005</v>
      </c>
      <c r="P134" s="49">
        <v>0</v>
      </c>
      <c r="Q134" s="49">
        <f t="shared" si="82"/>
        <v>-9.1500000000000026E-2</v>
      </c>
      <c r="R134" s="49">
        <f t="shared" si="86"/>
        <v>1.0275000000000001</v>
      </c>
      <c r="S134" s="49" t="s">
        <v>30</v>
      </c>
      <c r="T134" s="49" t="s">
        <v>30</v>
      </c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  <c r="IU134" s="9"/>
      <c r="IV134" s="9"/>
      <c r="IW134" s="9"/>
      <c r="IX134" s="9"/>
      <c r="IY134" s="9"/>
      <c r="IZ134" s="9"/>
      <c r="JA134" s="9"/>
      <c r="JB134" s="9"/>
      <c r="JC134" s="9"/>
      <c r="JD134" s="9"/>
      <c r="JE134" s="9"/>
      <c r="JF134" s="9"/>
      <c r="JG134" s="9"/>
      <c r="JH134" s="9"/>
      <c r="JI134" s="9"/>
      <c r="JJ134" s="9"/>
      <c r="JK134" s="9"/>
      <c r="JL134" s="9"/>
      <c r="JM134" s="9"/>
      <c r="JN134" s="9"/>
      <c r="JO134" s="9"/>
      <c r="JP134" s="9"/>
      <c r="JQ134" s="9"/>
      <c r="JR134" s="9"/>
      <c r="JS134" s="9"/>
      <c r="JT134" s="9"/>
      <c r="JU134" s="9"/>
      <c r="JV134" s="9"/>
      <c r="JW134" s="9"/>
      <c r="JX134" s="9"/>
      <c r="JY134" s="9"/>
      <c r="JZ134" s="9"/>
      <c r="KA134" s="9"/>
      <c r="KB134" s="9"/>
      <c r="KC134" s="9"/>
      <c r="KD134" s="9"/>
      <c r="KE134" s="9"/>
      <c r="KF134" s="9"/>
      <c r="KG134" s="9"/>
      <c r="KH134" s="9"/>
      <c r="KI134" s="9"/>
      <c r="KJ134" s="9"/>
      <c r="KK134" s="9"/>
      <c r="KL134" s="9"/>
      <c r="KM134" s="9"/>
      <c r="KN134" s="9"/>
      <c r="KO134" s="9"/>
      <c r="KP134" s="9"/>
      <c r="KQ134" s="9"/>
      <c r="KR134" s="9"/>
      <c r="KS134" s="9"/>
      <c r="KT134" s="9"/>
      <c r="KU134" s="9"/>
      <c r="KV134" s="9"/>
      <c r="KW134" s="9"/>
      <c r="KX134" s="9"/>
      <c r="KY134" s="9"/>
      <c r="KZ134" s="9"/>
      <c r="LA134" s="9"/>
      <c r="LB134" s="9"/>
      <c r="LC134" s="9"/>
      <c r="LD134" s="9"/>
      <c r="LE134" s="9"/>
      <c r="LF134" s="9"/>
      <c r="LG134" s="9"/>
      <c r="LH134" s="9"/>
      <c r="LI134" s="9"/>
      <c r="LJ134" s="9"/>
      <c r="LK134" s="9"/>
      <c r="LL134" s="9"/>
      <c r="LM134" s="9"/>
      <c r="LN134" s="9"/>
      <c r="LO134" s="9"/>
      <c r="LP134" s="9"/>
      <c r="LQ134" s="9"/>
      <c r="LR134" s="9"/>
      <c r="LS134" s="9"/>
      <c r="LT134" s="9"/>
      <c r="LU134" s="9"/>
      <c r="LV134" s="9"/>
      <c r="LW134" s="9"/>
      <c r="LX134" s="9"/>
      <c r="LY134" s="9"/>
      <c r="LZ134" s="9"/>
      <c r="MA134" s="9"/>
      <c r="MB134" s="9"/>
      <c r="MC134" s="9"/>
      <c r="MD134" s="9"/>
      <c r="ME134" s="9"/>
      <c r="MF134" s="9"/>
      <c r="MG134" s="9"/>
      <c r="MH134" s="9"/>
      <c r="MI134" s="9"/>
      <c r="MJ134" s="9"/>
      <c r="MK134" s="9"/>
      <c r="ML134" s="9"/>
      <c r="MM134" s="9"/>
      <c r="MN134" s="9"/>
      <c r="MO134" s="9"/>
      <c r="MP134" s="9"/>
      <c r="MQ134" s="9"/>
      <c r="MR134" s="9"/>
      <c r="MS134" s="9"/>
      <c r="MT134" s="9"/>
      <c r="MU134" s="9"/>
      <c r="MV134" s="9"/>
      <c r="MW134" s="9"/>
      <c r="MX134" s="9"/>
      <c r="MY134" s="9"/>
      <c r="MZ134" s="9"/>
      <c r="NA134" s="9"/>
      <c r="NB134" s="9"/>
      <c r="NC134" s="9"/>
      <c r="ND134" s="9"/>
      <c r="NE134" s="9"/>
      <c r="NF134" s="9"/>
      <c r="NG134" s="9"/>
      <c r="NH134" s="9"/>
      <c r="NI134" s="9"/>
      <c r="NJ134" s="9"/>
      <c r="NK134" s="9"/>
      <c r="NL134" s="9"/>
      <c r="NM134" s="9"/>
      <c r="NN134" s="9"/>
      <c r="NO134" s="9"/>
      <c r="NP134" s="9"/>
      <c r="NQ134" s="9"/>
      <c r="NR134" s="9"/>
      <c r="NS134" s="9"/>
      <c r="NT134" s="9"/>
      <c r="NU134" s="9"/>
      <c r="NV134" s="9"/>
      <c r="NW134" s="9"/>
      <c r="NX134" s="9"/>
      <c r="NY134" s="9"/>
      <c r="NZ134" s="9"/>
      <c r="OA134" s="9"/>
      <c r="OB134" s="9"/>
      <c r="OC134" s="9"/>
      <c r="OD134" s="9"/>
      <c r="OE134" s="9"/>
      <c r="OF134" s="9"/>
      <c r="OG134" s="9"/>
      <c r="OH134" s="9"/>
      <c r="OI134" s="9"/>
      <c r="OJ134" s="9"/>
      <c r="OK134" s="9"/>
      <c r="OL134" s="9"/>
      <c r="OM134" s="9"/>
      <c r="ON134" s="9"/>
      <c r="OO134" s="9"/>
      <c r="OP134" s="9"/>
      <c r="OQ134" s="9"/>
      <c r="OR134" s="9"/>
      <c r="OS134" s="9"/>
      <c r="OT134" s="9"/>
      <c r="OU134" s="9"/>
      <c r="OV134" s="9"/>
      <c r="OW134" s="9"/>
      <c r="OX134" s="9"/>
      <c r="OY134" s="9"/>
      <c r="OZ134" s="9"/>
      <c r="PA134" s="9"/>
      <c r="PB134" s="9"/>
      <c r="PC134" s="9"/>
      <c r="PD134" s="9"/>
      <c r="PE134" s="9"/>
      <c r="PF134" s="9"/>
      <c r="PG134" s="9"/>
      <c r="PH134" s="9"/>
      <c r="PI134" s="9"/>
      <c r="PJ134" s="9"/>
      <c r="PK134" s="9"/>
      <c r="PL134" s="9"/>
      <c r="PM134" s="9"/>
      <c r="PN134" s="9"/>
      <c r="PO134" s="9"/>
      <c r="PP134" s="9"/>
      <c r="PQ134" s="9"/>
      <c r="PR134" s="9"/>
      <c r="PS134" s="9"/>
      <c r="PT134" s="9"/>
      <c r="PU134" s="9"/>
      <c r="PV134" s="9"/>
      <c r="PW134" s="9"/>
      <c r="PX134" s="9"/>
      <c r="PY134" s="9"/>
      <c r="PZ134" s="9"/>
      <c r="QA134" s="9"/>
      <c r="QB134" s="9"/>
      <c r="QC134" s="9"/>
      <c r="QD134" s="9"/>
      <c r="QE134" s="9"/>
      <c r="QF134" s="9"/>
      <c r="QG134" s="9"/>
      <c r="QH134" s="9"/>
      <c r="QI134" s="9"/>
      <c r="QJ134" s="9"/>
      <c r="QK134" s="9"/>
      <c r="QL134" s="9"/>
      <c r="QM134" s="9"/>
      <c r="QN134" s="9"/>
      <c r="QO134" s="9"/>
      <c r="QP134" s="9"/>
      <c r="QQ134" s="9"/>
      <c r="QR134" s="9"/>
      <c r="QS134" s="9"/>
      <c r="QT134" s="9"/>
      <c r="QU134" s="9"/>
      <c r="QV134" s="9"/>
      <c r="QW134" s="9"/>
      <c r="QX134" s="9"/>
      <c r="QY134" s="9"/>
      <c r="QZ134" s="9"/>
      <c r="RA134" s="9"/>
      <c r="RB134" s="9"/>
      <c r="RC134" s="9"/>
      <c r="RD134" s="9"/>
      <c r="RE134" s="9"/>
      <c r="RF134" s="9"/>
      <c r="RG134" s="9"/>
      <c r="RH134" s="9"/>
      <c r="RI134" s="9"/>
      <c r="RJ134" s="9"/>
      <c r="RK134" s="9"/>
      <c r="RL134" s="9"/>
      <c r="RM134" s="9"/>
      <c r="RN134" s="9"/>
      <c r="RO134" s="9"/>
      <c r="RP134" s="9"/>
      <c r="RQ134" s="9"/>
      <c r="RR134" s="9"/>
      <c r="RS134" s="9"/>
      <c r="RT134" s="9"/>
      <c r="RU134" s="9"/>
      <c r="RV134" s="9"/>
      <c r="RW134" s="9"/>
      <c r="RX134" s="9"/>
      <c r="RY134" s="9"/>
      <c r="RZ134" s="9"/>
      <c r="SA134" s="9"/>
      <c r="SB134" s="9"/>
      <c r="SC134" s="9"/>
      <c r="SD134" s="9"/>
      <c r="SE134" s="9"/>
      <c r="SF134" s="9"/>
      <c r="SG134" s="9"/>
      <c r="SH134" s="9"/>
      <c r="SI134" s="9"/>
      <c r="SJ134" s="9"/>
      <c r="SK134" s="9"/>
      <c r="SL134" s="9"/>
      <c r="SM134" s="9"/>
      <c r="SN134" s="9"/>
      <c r="SO134" s="9"/>
      <c r="SP134" s="9"/>
      <c r="SQ134" s="9"/>
      <c r="SR134" s="9"/>
      <c r="SS134" s="9"/>
      <c r="ST134" s="9"/>
      <c r="SU134" s="9"/>
      <c r="SV134" s="9"/>
      <c r="SW134" s="9"/>
      <c r="SX134" s="9"/>
      <c r="SY134" s="9"/>
      <c r="SZ134" s="9"/>
      <c r="TA134" s="9"/>
      <c r="TB134" s="9"/>
      <c r="TC134" s="9"/>
      <c r="TD134" s="9"/>
      <c r="TE134" s="9"/>
      <c r="TF134" s="9"/>
      <c r="TG134" s="9"/>
      <c r="TH134" s="9"/>
      <c r="TI134" s="9"/>
      <c r="TJ134" s="9"/>
      <c r="TK134" s="9"/>
      <c r="TL134" s="9"/>
      <c r="TM134" s="9"/>
      <c r="TN134" s="9"/>
      <c r="TO134" s="9"/>
      <c r="TP134" s="9"/>
      <c r="TQ134" s="9"/>
      <c r="TR134" s="9"/>
      <c r="TS134" s="9"/>
      <c r="TT134" s="9"/>
      <c r="TU134" s="9"/>
      <c r="TV134" s="9"/>
      <c r="TW134" s="9"/>
      <c r="TX134" s="9"/>
      <c r="TY134" s="9"/>
      <c r="TZ134" s="9"/>
      <c r="UA134" s="9"/>
      <c r="UB134" s="9"/>
      <c r="UC134" s="9"/>
      <c r="UD134" s="9"/>
      <c r="UE134" s="9"/>
      <c r="UF134" s="9"/>
      <c r="UG134" s="9"/>
      <c r="UH134" s="9"/>
      <c r="UI134" s="9"/>
      <c r="UJ134" s="9"/>
      <c r="UK134" s="9"/>
      <c r="UL134" s="9"/>
      <c r="UM134" s="9"/>
      <c r="UN134" s="9"/>
      <c r="UO134" s="9"/>
      <c r="UP134" s="9"/>
      <c r="UQ134" s="9"/>
      <c r="UR134" s="9"/>
      <c r="US134" s="9"/>
      <c r="UT134" s="9"/>
      <c r="UU134" s="9"/>
      <c r="UV134" s="9"/>
      <c r="UW134" s="9"/>
      <c r="UX134" s="9"/>
      <c r="UY134" s="9"/>
      <c r="UZ134" s="9"/>
      <c r="VA134" s="9"/>
      <c r="VB134" s="9"/>
      <c r="VC134" s="9"/>
      <c r="VD134" s="9"/>
      <c r="VE134" s="9"/>
      <c r="VF134" s="9"/>
      <c r="VG134" s="9"/>
      <c r="VH134" s="9"/>
      <c r="VI134" s="9"/>
      <c r="VJ134" s="9"/>
      <c r="VK134" s="9"/>
      <c r="VL134" s="9"/>
      <c r="VM134" s="9"/>
      <c r="VN134" s="9"/>
      <c r="VO134" s="9"/>
      <c r="VP134" s="9"/>
      <c r="VQ134" s="9"/>
      <c r="VR134" s="9"/>
      <c r="VS134" s="9"/>
      <c r="VT134" s="9"/>
      <c r="VU134" s="9"/>
      <c r="VV134" s="9"/>
      <c r="VW134" s="9"/>
      <c r="VX134" s="9"/>
      <c r="VY134" s="9"/>
      <c r="VZ134" s="9"/>
      <c r="WA134" s="9"/>
      <c r="WB134" s="9"/>
      <c r="WC134" s="9"/>
      <c r="WD134" s="9"/>
      <c r="WE134" s="9"/>
      <c r="WF134" s="9"/>
      <c r="WG134" s="9"/>
      <c r="WH134" s="9"/>
      <c r="WI134" s="9"/>
      <c r="WJ134" s="9"/>
      <c r="WK134" s="9"/>
      <c r="WL134" s="9"/>
      <c r="WM134" s="9"/>
      <c r="WN134" s="9"/>
      <c r="WO134" s="9"/>
      <c r="WP134" s="9"/>
      <c r="WQ134" s="9"/>
      <c r="WR134" s="9"/>
      <c r="WS134" s="9"/>
      <c r="WT134" s="9"/>
      <c r="WU134" s="9"/>
      <c r="WV134" s="9"/>
      <c r="WW134" s="9"/>
      <c r="WX134" s="9"/>
      <c r="WY134" s="9"/>
      <c r="WZ134" s="9"/>
      <c r="XA134" s="9"/>
      <c r="XB134" s="9"/>
      <c r="XC134" s="9"/>
      <c r="XD134" s="9"/>
      <c r="XE134" s="9"/>
      <c r="XF134" s="9"/>
      <c r="XG134" s="9"/>
      <c r="XH134" s="9"/>
      <c r="XI134" s="9"/>
      <c r="XJ134" s="9"/>
      <c r="XK134" s="9"/>
      <c r="XL134" s="9"/>
      <c r="XM134" s="9"/>
      <c r="XN134" s="9"/>
      <c r="XO134" s="9"/>
      <c r="XP134" s="9"/>
      <c r="XQ134" s="9"/>
      <c r="XR134" s="9"/>
      <c r="XS134" s="9"/>
      <c r="XT134" s="9"/>
      <c r="XU134" s="9"/>
      <c r="XV134" s="9"/>
      <c r="XW134" s="9"/>
      <c r="XX134" s="9"/>
      <c r="XY134" s="9"/>
      <c r="XZ134" s="9"/>
      <c r="YA134" s="9"/>
      <c r="YB134" s="9"/>
      <c r="YC134" s="9"/>
      <c r="YD134" s="9"/>
      <c r="YE134" s="9"/>
      <c r="YF134" s="9"/>
      <c r="YG134" s="9"/>
      <c r="YH134" s="9"/>
      <c r="YI134" s="9"/>
      <c r="YJ134" s="9"/>
      <c r="YK134" s="9"/>
      <c r="YL134" s="9"/>
      <c r="YM134" s="9"/>
      <c r="YN134" s="9"/>
      <c r="YO134" s="9"/>
      <c r="YP134" s="9"/>
      <c r="YQ134" s="9"/>
      <c r="YR134" s="9"/>
      <c r="YS134" s="9"/>
      <c r="YT134" s="9"/>
      <c r="YU134" s="9"/>
      <c r="YV134" s="9"/>
      <c r="YW134" s="9"/>
      <c r="YX134" s="9"/>
      <c r="YY134" s="9"/>
      <c r="YZ134" s="9"/>
      <c r="ZA134" s="9"/>
      <c r="ZB134" s="9"/>
      <c r="ZC134" s="9"/>
      <c r="ZD134" s="9"/>
      <c r="ZE134" s="9"/>
      <c r="ZF134" s="9"/>
      <c r="ZG134" s="9"/>
      <c r="ZH134" s="9"/>
      <c r="ZI134" s="9"/>
      <c r="ZJ134" s="9"/>
      <c r="ZK134" s="9"/>
      <c r="ZL134" s="9"/>
      <c r="ZM134" s="9"/>
      <c r="ZN134" s="9"/>
      <c r="ZO134" s="9"/>
      <c r="ZP134" s="9"/>
      <c r="ZQ134" s="9"/>
      <c r="ZR134" s="9"/>
      <c r="ZS134" s="9"/>
      <c r="ZT134" s="9"/>
      <c r="ZU134" s="9"/>
      <c r="ZV134" s="9"/>
      <c r="ZW134" s="9"/>
      <c r="ZX134" s="9"/>
      <c r="ZY134" s="9"/>
      <c r="ZZ134" s="9"/>
      <c r="AAA134" s="9"/>
      <c r="AAB134" s="9"/>
      <c r="AAC134" s="9"/>
      <c r="AAD134" s="9"/>
      <c r="AAE134" s="9"/>
      <c r="AAF134" s="9"/>
      <c r="AAG134" s="9"/>
      <c r="AAH134" s="9"/>
      <c r="AAI134" s="9"/>
      <c r="AAJ134" s="9"/>
      <c r="AAK134" s="9"/>
      <c r="AAL134" s="9"/>
      <c r="AAM134" s="9"/>
      <c r="AAN134" s="9"/>
      <c r="AAO134" s="9"/>
      <c r="AAP134" s="9"/>
      <c r="AAQ134" s="9"/>
      <c r="AAR134" s="9"/>
      <c r="AAS134" s="9"/>
      <c r="AAT134" s="9"/>
      <c r="AAU134" s="9"/>
      <c r="AAV134" s="9"/>
      <c r="AAW134" s="9"/>
      <c r="AAX134" s="9"/>
      <c r="AAY134" s="9"/>
      <c r="AAZ134" s="9"/>
      <c r="ABA134" s="9"/>
      <c r="ABB134" s="9"/>
      <c r="ABC134" s="9"/>
      <c r="ABD134" s="9"/>
      <c r="ABE134" s="9"/>
      <c r="ABF134" s="9"/>
      <c r="ABG134" s="9"/>
      <c r="ABH134" s="9"/>
      <c r="ABI134" s="9"/>
      <c r="ABJ134" s="9"/>
      <c r="ABK134" s="9"/>
      <c r="ABL134" s="9"/>
      <c r="ABM134" s="9"/>
      <c r="ABN134" s="9"/>
      <c r="ABO134" s="9"/>
      <c r="ABP134" s="9"/>
      <c r="ABQ134" s="9"/>
      <c r="ABR134" s="9"/>
      <c r="ABS134" s="9"/>
      <c r="ABT134" s="9"/>
      <c r="ABU134" s="9"/>
      <c r="ABV134" s="9"/>
      <c r="ABW134" s="9"/>
      <c r="ABX134" s="9"/>
      <c r="ABY134" s="9"/>
      <c r="ABZ134" s="9"/>
      <c r="ACA134" s="9"/>
      <c r="ACB134" s="9"/>
      <c r="ACC134" s="9"/>
      <c r="ACD134" s="9"/>
      <c r="ACE134" s="9"/>
      <c r="ACF134" s="9"/>
      <c r="ACG134" s="9"/>
      <c r="ACH134" s="9"/>
      <c r="ACI134" s="9"/>
      <c r="ACJ134" s="9"/>
      <c r="ACK134" s="9"/>
      <c r="ACL134" s="9"/>
      <c r="ACM134" s="9"/>
      <c r="ACN134" s="9"/>
      <c r="ACO134" s="9"/>
      <c r="ACP134" s="9"/>
      <c r="ACQ134" s="9"/>
      <c r="ACR134" s="9"/>
      <c r="ACS134" s="9"/>
      <c r="ACT134" s="9"/>
      <c r="ACU134" s="9"/>
      <c r="ACV134" s="9"/>
      <c r="ACW134" s="9"/>
      <c r="ACX134" s="9"/>
      <c r="ACY134" s="9"/>
      <c r="ACZ134" s="9"/>
      <c r="ADA134" s="9"/>
      <c r="ADB134" s="9"/>
      <c r="ADC134" s="9"/>
      <c r="ADD134" s="9"/>
      <c r="ADE134" s="9"/>
      <c r="ADF134" s="9"/>
      <c r="ADG134" s="9"/>
      <c r="ADH134" s="9"/>
      <c r="ADI134" s="9"/>
      <c r="ADJ134" s="9"/>
      <c r="ADK134" s="9"/>
      <c r="ADL134" s="9"/>
      <c r="ADM134" s="9"/>
      <c r="ADN134" s="9"/>
      <c r="ADO134" s="9"/>
      <c r="ADP134" s="9"/>
      <c r="ADQ134" s="9"/>
      <c r="ADR134" s="9"/>
      <c r="ADS134" s="9"/>
      <c r="ADT134" s="9"/>
      <c r="ADU134" s="9"/>
      <c r="ADV134" s="9"/>
      <c r="ADW134" s="9"/>
      <c r="ADX134" s="9"/>
      <c r="ADY134" s="9"/>
      <c r="ADZ134" s="9"/>
      <c r="AEA134" s="9"/>
      <c r="AEB134" s="9"/>
      <c r="AEC134" s="9"/>
      <c r="AED134" s="9"/>
      <c r="AEE134" s="9"/>
      <c r="AEF134" s="9"/>
      <c r="AEG134" s="9"/>
      <c r="AEH134" s="9"/>
      <c r="AEI134" s="9"/>
      <c r="AEJ134" s="9"/>
      <c r="AEK134" s="9"/>
      <c r="AEL134" s="9"/>
      <c r="AEM134" s="9"/>
      <c r="AEN134" s="9"/>
      <c r="AEO134" s="9"/>
      <c r="AEP134" s="9"/>
      <c r="AEQ134" s="9"/>
      <c r="AER134" s="9"/>
      <c r="AES134" s="9"/>
      <c r="AET134" s="9"/>
      <c r="AEU134" s="9"/>
      <c r="AEV134" s="9"/>
      <c r="AEW134" s="9"/>
      <c r="AEX134" s="9"/>
      <c r="AEY134" s="9"/>
      <c r="AEZ134" s="9"/>
      <c r="AFA134" s="9"/>
      <c r="AFB134" s="9"/>
      <c r="AFC134" s="9"/>
      <c r="AFD134" s="9"/>
      <c r="AFE134" s="9"/>
      <c r="AFF134" s="9"/>
      <c r="AFG134" s="9"/>
      <c r="AFH134" s="9"/>
      <c r="AFI134" s="9"/>
      <c r="AFJ134" s="9"/>
      <c r="AFK134" s="9"/>
      <c r="AFL134" s="9"/>
      <c r="AFM134" s="9"/>
      <c r="AFN134" s="9"/>
      <c r="AFO134" s="9"/>
      <c r="AFP134" s="9"/>
      <c r="AFQ134" s="9"/>
      <c r="AFR134" s="9"/>
      <c r="AFS134" s="9"/>
      <c r="AFT134" s="9"/>
      <c r="AFU134" s="9"/>
      <c r="AFV134" s="9"/>
      <c r="AFW134" s="9"/>
      <c r="AFX134" s="9"/>
      <c r="AFY134" s="9"/>
      <c r="AFZ134" s="9"/>
      <c r="AGA134" s="9"/>
      <c r="AGB134" s="9"/>
      <c r="AGC134" s="9"/>
      <c r="AGD134" s="9"/>
      <c r="AGE134" s="9"/>
      <c r="AGF134" s="9"/>
      <c r="AGG134" s="9"/>
      <c r="AGH134" s="9"/>
      <c r="AGI134" s="9"/>
      <c r="AGJ134" s="9"/>
      <c r="AGK134" s="9"/>
      <c r="AGL134" s="9"/>
      <c r="AGM134" s="9"/>
      <c r="AGN134" s="9"/>
      <c r="AGO134" s="9"/>
      <c r="AGP134" s="9"/>
      <c r="AGQ134" s="9"/>
      <c r="AGR134" s="9"/>
      <c r="AGS134" s="9"/>
      <c r="AGT134" s="9"/>
      <c r="AGU134" s="9"/>
      <c r="AGV134" s="9"/>
      <c r="AGW134" s="9"/>
      <c r="AGX134" s="9"/>
      <c r="AGY134" s="9"/>
      <c r="AGZ134" s="9"/>
      <c r="AHA134" s="9"/>
      <c r="AHB134" s="9"/>
      <c r="AHC134" s="9"/>
      <c r="AHD134" s="9"/>
      <c r="AHE134" s="9"/>
      <c r="AHF134" s="9"/>
      <c r="AHG134" s="9"/>
      <c r="AHH134" s="9"/>
      <c r="AHI134" s="9"/>
      <c r="AHJ134" s="9"/>
      <c r="AHK134" s="9"/>
      <c r="AHL134" s="9"/>
      <c r="AHM134" s="9"/>
      <c r="AHN134" s="9"/>
      <c r="AHO134" s="9"/>
      <c r="AHP134" s="9"/>
      <c r="AHQ134" s="9"/>
      <c r="AHR134" s="9"/>
      <c r="AHS134" s="9"/>
      <c r="AHT134" s="9"/>
      <c r="AHU134" s="9"/>
      <c r="AHV134" s="9"/>
      <c r="AHW134" s="9"/>
      <c r="AHX134" s="9"/>
      <c r="AHY134" s="9"/>
      <c r="AHZ134" s="9"/>
      <c r="AIA134" s="9"/>
      <c r="AIB134" s="9"/>
      <c r="AIC134" s="9"/>
      <c r="AID134" s="9"/>
      <c r="AIE134" s="9"/>
      <c r="AIF134" s="9"/>
      <c r="AIG134" s="9"/>
      <c r="AIH134" s="9"/>
      <c r="AII134" s="9"/>
      <c r="AIJ134" s="9"/>
      <c r="AIK134" s="9"/>
      <c r="AIL134" s="9"/>
      <c r="AIM134" s="9"/>
      <c r="AIN134" s="9"/>
      <c r="AIO134" s="9"/>
      <c r="AIP134" s="9"/>
      <c r="AIQ134" s="9"/>
      <c r="AIR134" s="9"/>
      <c r="AIS134" s="9"/>
      <c r="AIT134" s="9"/>
      <c r="AIU134" s="9"/>
      <c r="AIV134" s="9"/>
      <c r="AIW134" s="9"/>
      <c r="AIX134" s="9"/>
      <c r="AIY134" s="9"/>
      <c r="AIZ134" s="9"/>
      <c r="AJA134" s="9"/>
      <c r="AJB134" s="9"/>
      <c r="AJC134" s="9"/>
      <c r="AJD134" s="9"/>
      <c r="AJE134" s="9"/>
      <c r="AJF134" s="9"/>
      <c r="AJG134" s="9"/>
      <c r="AJH134" s="9"/>
      <c r="AJI134" s="9"/>
      <c r="AJJ134" s="9"/>
      <c r="AJK134" s="9"/>
      <c r="AJL134" s="9"/>
      <c r="AJM134" s="9"/>
      <c r="AJN134" s="9"/>
      <c r="AJO134" s="9"/>
      <c r="AJP134" s="9"/>
      <c r="AJQ134" s="9"/>
      <c r="AJR134" s="9"/>
      <c r="AJS134" s="9"/>
      <c r="AJT134" s="9"/>
      <c r="AJU134" s="9"/>
      <c r="AJV134" s="9"/>
      <c r="AJW134" s="9"/>
      <c r="AJX134" s="9"/>
      <c r="AJY134" s="9"/>
      <c r="AJZ134" s="9"/>
      <c r="AKA134" s="9"/>
      <c r="AKB134" s="9"/>
      <c r="AKC134" s="9"/>
      <c r="AKD134" s="9"/>
      <c r="AKE134" s="9"/>
      <c r="AKF134" s="9"/>
      <c r="AKG134" s="9"/>
      <c r="AKH134" s="9"/>
      <c r="AKI134" s="9"/>
      <c r="AKJ134" s="9"/>
      <c r="AKK134" s="9"/>
      <c r="AKL134" s="9"/>
      <c r="AKM134" s="9"/>
      <c r="AKN134" s="9"/>
      <c r="AKO134" s="9"/>
      <c r="AKP134" s="9"/>
      <c r="AKQ134" s="9"/>
      <c r="AKR134" s="9"/>
      <c r="AKS134" s="9"/>
      <c r="AKT134" s="9"/>
      <c r="AKU134" s="9"/>
      <c r="AKV134" s="9"/>
      <c r="AKW134" s="9"/>
      <c r="AKX134" s="9"/>
      <c r="AKY134" s="9"/>
      <c r="AKZ134" s="9"/>
      <c r="ALA134" s="9"/>
      <c r="ALB134" s="9"/>
      <c r="ALC134" s="9"/>
      <c r="ALD134" s="9"/>
      <c r="ALE134" s="9"/>
      <c r="ALF134" s="9"/>
      <c r="ALG134" s="9"/>
      <c r="ALH134" s="9"/>
      <c r="ALI134" s="9"/>
      <c r="ALJ134" s="9"/>
      <c r="ALK134" s="9"/>
      <c r="ALL134" s="9"/>
      <c r="ALM134" s="9"/>
      <c r="ALN134" s="9"/>
      <c r="ALO134" s="9"/>
      <c r="ALP134" s="9"/>
      <c r="ALQ134" s="9"/>
      <c r="ALR134" s="9"/>
      <c r="ALS134" s="9"/>
      <c r="ALT134" s="9"/>
      <c r="ALU134" s="9"/>
      <c r="ALV134" s="9"/>
      <c r="ALW134" s="9"/>
      <c r="ALX134" s="9"/>
      <c r="ALY134" s="9"/>
      <c r="ALZ134" s="9"/>
      <c r="AMA134" s="9"/>
      <c r="AMB134" s="9"/>
      <c r="AMC134" s="10"/>
    </row>
    <row r="135" spans="1:1017" ht="15.75" x14ac:dyDescent="0.25">
      <c r="A135" s="95" t="s">
        <v>106</v>
      </c>
      <c r="B135" s="94" t="s">
        <v>229</v>
      </c>
      <c r="C135" s="95" t="s">
        <v>257</v>
      </c>
      <c r="D135" s="52">
        <f t="shared" si="84"/>
        <v>0.4919</v>
      </c>
      <c r="E135" s="49">
        <v>0</v>
      </c>
      <c r="F135" s="49">
        <f t="shared" si="79"/>
        <v>0.4919</v>
      </c>
      <c r="G135" s="49">
        <f t="shared" si="131"/>
        <v>0.4919</v>
      </c>
      <c r="H135" s="49">
        <f t="shared" si="131"/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80">
        <v>0.4919</v>
      </c>
      <c r="P135" s="49">
        <v>0</v>
      </c>
      <c r="Q135" s="49">
        <f t="shared" si="82"/>
        <v>0.4919</v>
      </c>
      <c r="R135" s="49">
        <f t="shared" si="86"/>
        <v>0</v>
      </c>
      <c r="S135" s="49" t="s">
        <v>30</v>
      </c>
      <c r="T135" s="49" t="s">
        <v>30</v>
      </c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  <c r="IU135" s="9"/>
      <c r="IV135" s="9"/>
      <c r="IW135" s="9"/>
      <c r="IX135" s="9"/>
      <c r="IY135" s="9"/>
      <c r="IZ135" s="9"/>
      <c r="JA135" s="9"/>
      <c r="JB135" s="9"/>
      <c r="JC135" s="9"/>
      <c r="JD135" s="9"/>
      <c r="JE135" s="9"/>
      <c r="JF135" s="9"/>
      <c r="JG135" s="9"/>
      <c r="JH135" s="9"/>
      <c r="JI135" s="9"/>
      <c r="JJ135" s="9"/>
      <c r="JK135" s="9"/>
      <c r="JL135" s="9"/>
      <c r="JM135" s="9"/>
      <c r="JN135" s="9"/>
      <c r="JO135" s="9"/>
      <c r="JP135" s="9"/>
      <c r="JQ135" s="9"/>
      <c r="JR135" s="9"/>
      <c r="JS135" s="9"/>
      <c r="JT135" s="9"/>
      <c r="JU135" s="9"/>
      <c r="JV135" s="9"/>
      <c r="JW135" s="9"/>
      <c r="JX135" s="9"/>
      <c r="JY135" s="9"/>
      <c r="JZ135" s="9"/>
      <c r="KA135" s="9"/>
      <c r="KB135" s="9"/>
      <c r="KC135" s="9"/>
      <c r="KD135" s="9"/>
      <c r="KE135" s="9"/>
      <c r="KF135" s="9"/>
      <c r="KG135" s="9"/>
      <c r="KH135" s="9"/>
      <c r="KI135" s="9"/>
      <c r="KJ135" s="9"/>
      <c r="KK135" s="9"/>
      <c r="KL135" s="9"/>
      <c r="KM135" s="9"/>
      <c r="KN135" s="9"/>
      <c r="KO135" s="9"/>
      <c r="KP135" s="9"/>
      <c r="KQ135" s="9"/>
      <c r="KR135" s="9"/>
      <c r="KS135" s="9"/>
      <c r="KT135" s="9"/>
      <c r="KU135" s="9"/>
      <c r="KV135" s="9"/>
      <c r="KW135" s="9"/>
      <c r="KX135" s="9"/>
      <c r="KY135" s="9"/>
      <c r="KZ135" s="9"/>
      <c r="LA135" s="9"/>
      <c r="LB135" s="9"/>
      <c r="LC135" s="9"/>
      <c r="LD135" s="9"/>
      <c r="LE135" s="9"/>
      <c r="LF135" s="9"/>
      <c r="LG135" s="9"/>
      <c r="LH135" s="9"/>
      <c r="LI135" s="9"/>
      <c r="LJ135" s="9"/>
      <c r="LK135" s="9"/>
      <c r="LL135" s="9"/>
      <c r="LM135" s="9"/>
      <c r="LN135" s="9"/>
      <c r="LO135" s="9"/>
      <c r="LP135" s="9"/>
      <c r="LQ135" s="9"/>
      <c r="LR135" s="9"/>
      <c r="LS135" s="9"/>
      <c r="LT135" s="9"/>
      <c r="LU135" s="9"/>
      <c r="LV135" s="9"/>
      <c r="LW135" s="9"/>
      <c r="LX135" s="9"/>
      <c r="LY135" s="9"/>
      <c r="LZ135" s="9"/>
      <c r="MA135" s="9"/>
      <c r="MB135" s="9"/>
      <c r="MC135" s="9"/>
      <c r="MD135" s="9"/>
      <c r="ME135" s="9"/>
      <c r="MF135" s="9"/>
      <c r="MG135" s="9"/>
      <c r="MH135" s="9"/>
      <c r="MI135" s="9"/>
      <c r="MJ135" s="9"/>
      <c r="MK135" s="9"/>
      <c r="ML135" s="9"/>
      <c r="MM135" s="9"/>
      <c r="MN135" s="9"/>
      <c r="MO135" s="9"/>
      <c r="MP135" s="9"/>
      <c r="MQ135" s="9"/>
      <c r="MR135" s="9"/>
      <c r="MS135" s="9"/>
      <c r="MT135" s="9"/>
      <c r="MU135" s="9"/>
      <c r="MV135" s="9"/>
      <c r="MW135" s="9"/>
      <c r="MX135" s="9"/>
      <c r="MY135" s="9"/>
      <c r="MZ135" s="9"/>
      <c r="NA135" s="9"/>
      <c r="NB135" s="9"/>
      <c r="NC135" s="9"/>
      <c r="ND135" s="9"/>
      <c r="NE135" s="9"/>
      <c r="NF135" s="9"/>
      <c r="NG135" s="9"/>
      <c r="NH135" s="9"/>
      <c r="NI135" s="9"/>
      <c r="NJ135" s="9"/>
      <c r="NK135" s="9"/>
      <c r="NL135" s="9"/>
      <c r="NM135" s="9"/>
      <c r="NN135" s="9"/>
      <c r="NO135" s="9"/>
      <c r="NP135" s="9"/>
      <c r="NQ135" s="9"/>
      <c r="NR135" s="9"/>
      <c r="NS135" s="9"/>
      <c r="NT135" s="9"/>
      <c r="NU135" s="9"/>
      <c r="NV135" s="9"/>
      <c r="NW135" s="9"/>
      <c r="NX135" s="9"/>
      <c r="NY135" s="9"/>
      <c r="NZ135" s="9"/>
      <c r="OA135" s="9"/>
      <c r="OB135" s="9"/>
      <c r="OC135" s="9"/>
      <c r="OD135" s="9"/>
      <c r="OE135" s="9"/>
      <c r="OF135" s="9"/>
      <c r="OG135" s="9"/>
      <c r="OH135" s="9"/>
      <c r="OI135" s="9"/>
      <c r="OJ135" s="9"/>
      <c r="OK135" s="9"/>
      <c r="OL135" s="9"/>
      <c r="OM135" s="9"/>
      <c r="ON135" s="9"/>
      <c r="OO135" s="9"/>
      <c r="OP135" s="9"/>
      <c r="OQ135" s="9"/>
      <c r="OR135" s="9"/>
      <c r="OS135" s="9"/>
      <c r="OT135" s="9"/>
      <c r="OU135" s="9"/>
      <c r="OV135" s="9"/>
      <c r="OW135" s="9"/>
      <c r="OX135" s="9"/>
      <c r="OY135" s="9"/>
      <c r="OZ135" s="9"/>
      <c r="PA135" s="9"/>
      <c r="PB135" s="9"/>
      <c r="PC135" s="9"/>
      <c r="PD135" s="9"/>
      <c r="PE135" s="9"/>
      <c r="PF135" s="9"/>
      <c r="PG135" s="9"/>
      <c r="PH135" s="9"/>
      <c r="PI135" s="9"/>
      <c r="PJ135" s="9"/>
      <c r="PK135" s="9"/>
      <c r="PL135" s="9"/>
      <c r="PM135" s="9"/>
      <c r="PN135" s="9"/>
      <c r="PO135" s="9"/>
      <c r="PP135" s="9"/>
      <c r="PQ135" s="9"/>
      <c r="PR135" s="9"/>
      <c r="PS135" s="9"/>
      <c r="PT135" s="9"/>
      <c r="PU135" s="9"/>
      <c r="PV135" s="9"/>
      <c r="PW135" s="9"/>
      <c r="PX135" s="9"/>
      <c r="PY135" s="9"/>
      <c r="PZ135" s="9"/>
      <c r="QA135" s="9"/>
      <c r="QB135" s="9"/>
      <c r="QC135" s="9"/>
      <c r="QD135" s="9"/>
      <c r="QE135" s="9"/>
      <c r="QF135" s="9"/>
      <c r="QG135" s="9"/>
      <c r="QH135" s="9"/>
      <c r="QI135" s="9"/>
      <c r="QJ135" s="9"/>
      <c r="QK135" s="9"/>
      <c r="QL135" s="9"/>
      <c r="QM135" s="9"/>
      <c r="QN135" s="9"/>
      <c r="QO135" s="9"/>
      <c r="QP135" s="9"/>
      <c r="QQ135" s="9"/>
      <c r="QR135" s="9"/>
      <c r="QS135" s="9"/>
      <c r="QT135" s="9"/>
      <c r="QU135" s="9"/>
      <c r="QV135" s="9"/>
      <c r="QW135" s="9"/>
      <c r="QX135" s="9"/>
      <c r="QY135" s="9"/>
      <c r="QZ135" s="9"/>
      <c r="RA135" s="9"/>
      <c r="RB135" s="9"/>
      <c r="RC135" s="9"/>
      <c r="RD135" s="9"/>
      <c r="RE135" s="9"/>
      <c r="RF135" s="9"/>
      <c r="RG135" s="9"/>
      <c r="RH135" s="9"/>
      <c r="RI135" s="9"/>
      <c r="RJ135" s="9"/>
      <c r="RK135" s="9"/>
      <c r="RL135" s="9"/>
      <c r="RM135" s="9"/>
      <c r="RN135" s="9"/>
      <c r="RO135" s="9"/>
      <c r="RP135" s="9"/>
      <c r="RQ135" s="9"/>
      <c r="RR135" s="9"/>
      <c r="RS135" s="9"/>
      <c r="RT135" s="9"/>
      <c r="RU135" s="9"/>
      <c r="RV135" s="9"/>
      <c r="RW135" s="9"/>
      <c r="RX135" s="9"/>
      <c r="RY135" s="9"/>
      <c r="RZ135" s="9"/>
      <c r="SA135" s="9"/>
      <c r="SB135" s="9"/>
      <c r="SC135" s="9"/>
      <c r="SD135" s="9"/>
      <c r="SE135" s="9"/>
      <c r="SF135" s="9"/>
      <c r="SG135" s="9"/>
      <c r="SH135" s="9"/>
      <c r="SI135" s="9"/>
      <c r="SJ135" s="9"/>
      <c r="SK135" s="9"/>
      <c r="SL135" s="9"/>
      <c r="SM135" s="9"/>
      <c r="SN135" s="9"/>
      <c r="SO135" s="9"/>
      <c r="SP135" s="9"/>
      <c r="SQ135" s="9"/>
      <c r="SR135" s="9"/>
      <c r="SS135" s="9"/>
      <c r="ST135" s="9"/>
      <c r="SU135" s="9"/>
      <c r="SV135" s="9"/>
      <c r="SW135" s="9"/>
      <c r="SX135" s="9"/>
      <c r="SY135" s="9"/>
      <c r="SZ135" s="9"/>
      <c r="TA135" s="9"/>
      <c r="TB135" s="9"/>
      <c r="TC135" s="9"/>
      <c r="TD135" s="9"/>
      <c r="TE135" s="9"/>
      <c r="TF135" s="9"/>
      <c r="TG135" s="9"/>
      <c r="TH135" s="9"/>
      <c r="TI135" s="9"/>
      <c r="TJ135" s="9"/>
      <c r="TK135" s="9"/>
      <c r="TL135" s="9"/>
      <c r="TM135" s="9"/>
      <c r="TN135" s="9"/>
      <c r="TO135" s="9"/>
      <c r="TP135" s="9"/>
      <c r="TQ135" s="9"/>
      <c r="TR135" s="9"/>
      <c r="TS135" s="9"/>
      <c r="TT135" s="9"/>
      <c r="TU135" s="9"/>
      <c r="TV135" s="9"/>
      <c r="TW135" s="9"/>
      <c r="TX135" s="9"/>
      <c r="TY135" s="9"/>
      <c r="TZ135" s="9"/>
      <c r="UA135" s="9"/>
      <c r="UB135" s="9"/>
      <c r="UC135" s="9"/>
      <c r="UD135" s="9"/>
      <c r="UE135" s="9"/>
      <c r="UF135" s="9"/>
      <c r="UG135" s="9"/>
      <c r="UH135" s="9"/>
      <c r="UI135" s="9"/>
      <c r="UJ135" s="9"/>
      <c r="UK135" s="9"/>
      <c r="UL135" s="9"/>
      <c r="UM135" s="9"/>
      <c r="UN135" s="9"/>
      <c r="UO135" s="9"/>
      <c r="UP135" s="9"/>
      <c r="UQ135" s="9"/>
      <c r="UR135" s="9"/>
      <c r="US135" s="9"/>
      <c r="UT135" s="9"/>
      <c r="UU135" s="9"/>
      <c r="UV135" s="9"/>
      <c r="UW135" s="9"/>
      <c r="UX135" s="9"/>
      <c r="UY135" s="9"/>
      <c r="UZ135" s="9"/>
      <c r="VA135" s="9"/>
      <c r="VB135" s="9"/>
      <c r="VC135" s="9"/>
      <c r="VD135" s="9"/>
      <c r="VE135" s="9"/>
      <c r="VF135" s="9"/>
      <c r="VG135" s="9"/>
      <c r="VH135" s="9"/>
      <c r="VI135" s="9"/>
      <c r="VJ135" s="9"/>
      <c r="VK135" s="9"/>
      <c r="VL135" s="9"/>
      <c r="VM135" s="9"/>
      <c r="VN135" s="9"/>
      <c r="VO135" s="9"/>
      <c r="VP135" s="9"/>
      <c r="VQ135" s="9"/>
      <c r="VR135" s="9"/>
      <c r="VS135" s="9"/>
      <c r="VT135" s="9"/>
      <c r="VU135" s="9"/>
      <c r="VV135" s="9"/>
      <c r="VW135" s="9"/>
      <c r="VX135" s="9"/>
      <c r="VY135" s="9"/>
      <c r="VZ135" s="9"/>
      <c r="WA135" s="9"/>
      <c r="WB135" s="9"/>
      <c r="WC135" s="9"/>
      <c r="WD135" s="9"/>
      <c r="WE135" s="9"/>
      <c r="WF135" s="9"/>
      <c r="WG135" s="9"/>
      <c r="WH135" s="9"/>
      <c r="WI135" s="9"/>
      <c r="WJ135" s="9"/>
      <c r="WK135" s="9"/>
      <c r="WL135" s="9"/>
      <c r="WM135" s="9"/>
      <c r="WN135" s="9"/>
      <c r="WO135" s="9"/>
      <c r="WP135" s="9"/>
      <c r="WQ135" s="9"/>
      <c r="WR135" s="9"/>
      <c r="WS135" s="9"/>
      <c r="WT135" s="9"/>
      <c r="WU135" s="9"/>
      <c r="WV135" s="9"/>
      <c r="WW135" s="9"/>
      <c r="WX135" s="9"/>
      <c r="WY135" s="9"/>
      <c r="WZ135" s="9"/>
      <c r="XA135" s="9"/>
      <c r="XB135" s="9"/>
      <c r="XC135" s="9"/>
      <c r="XD135" s="9"/>
      <c r="XE135" s="9"/>
      <c r="XF135" s="9"/>
      <c r="XG135" s="9"/>
      <c r="XH135" s="9"/>
      <c r="XI135" s="9"/>
      <c r="XJ135" s="9"/>
      <c r="XK135" s="9"/>
      <c r="XL135" s="9"/>
      <c r="XM135" s="9"/>
      <c r="XN135" s="9"/>
      <c r="XO135" s="9"/>
      <c r="XP135" s="9"/>
      <c r="XQ135" s="9"/>
      <c r="XR135" s="9"/>
      <c r="XS135" s="9"/>
      <c r="XT135" s="9"/>
      <c r="XU135" s="9"/>
      <c r="XV135" s="9"/>
      <c r="XW135" s="9"/>
      <c r="XX135" s="9"/>
      <c r="XY135" s="9"/>
      <c r="XZ135" s="9"/>
      <c r="YA135" s="9"/>
      <c r="YB135" s="9"/>
      <c r="YC135" s="9"/>
      <c r="YD135" s="9"/>
      <c r="YE135" s="9"/>
      <c r="YF135" s="9"/>
      <c r="YG135" s="9"/>
      <c r="YH135" s="9"/>
      <c r="YI135" s="9"/>
      <c r="YJ135" s="9"/>
      <c r="YK135" s="9"/>
      <c r="YL135" s="9"/>
      <c r="YM135" s="9"/>
      <c r="YN135" s="9"/>
      <c r="YO135" s="9"/>
      <c r="YP135" s="9"/>
      <c r="YQ135" s="9"/>
      <c r="YR135" s="9"/>
      <c r="YS135" s="9"/>
      <c r="YT135" s="9"/>
      <c r="YU135" s="9"/>
      <c r="YV135" s="9"/>
      <c r="YW135" s="9"/>
      <c r="YX135" s="9"/>
      <c r="YY135" s="9"/>
      <c r="YZ135" s="9"/>
      <c r="ZA135" s="9"/>
      <c r="ZB135" s="9"/>
      <c r="ZC135" s="9"/>
      <c r="ZD135" s="9"/>
      <c r="ZE135" s="9"/>
      <c r="ZF135" s="9"/>
      <c r="ZG135" s="9"/>
      <c r="ZH135" s="9"/>
      <c r="ZI135" s="9"/>
      <c r="ZJ135" s="9"/>
      <c r="ZK135" s="9"/>
      <c r="ZL135" s="9"/>
      <c r="ZM135" s="9"/>
      <c r="ZN135" s="9"/>
      <c r="ZO135" s="9"/>
      <c r="ZP135" s="9"/>
      <c r="ZQ135" s="9"/>
      <c r="ZR135" s="9"/>
      <c r="ZS135" s="9"/>
      <c r="ZT135" s="9"/>
      <c r="ZU135" s="9"/>
      <c r="ZV135" s="9"/>
      <c r="ZW135" s="9"/>
      <c r="ZX135" s="9"/>
      <c r="ZY135" s="9"/>
      <c r="ZZ135" s="9"/>
      <c r="AAA135" s="9"/>
      <c r="AAB135" s="9"/>
      <c r="AAC135" s="9"/>
      <c r="AAD135" s="9"/>
      <c r="AAE135" s="9"/>
      <c r="AAF135" s="9"/>
      <c r="AAG135" s="9"/>
      <c r="AAH135" s="9"/>
      <c r="AAI135" s="9"/>
      <c r="AAJ135" s="9"/>
      <c r="AAK135" s="9"/>
      <c r="AAL135" s="9"/>
      <c r="AAM135" s="9"/>
      <c r="AAN135" s="9"/>
      <c r="AAO135" s="9"/>
      <c r="AAP135" s="9"/>
      <c r="AAQ135" s="9"/>
      <c r="AAR135" s="9"/>
      <c r="AAS135" s="9"/>
      <c r="AAT135" s="9"/>
      <c r="AAU135" s="9"/>
      <c r="AAV135" s="9"/>
      <c r="AAW135" s="9"/>
      <c r="AAX135" s="9"/>
      <c r="AAY135" s="9"/>
      <c r="AAZ135" s="9"/>
      <c r="ABA135" s="9"/>
      <c r="ABB135" s="9"/>
      <c r="ABC135" s="9"/>
      <c r="ABD135" s="9"/>
      <c r="ABE135" s="9"/>
      <c r="ABF135" s="9"/>
      <c r="ABG135" s="9"/>
      <c r="ABH135" s="9"/>
      <c r="ABI135" s="9"/>
      <c r="ABJ135" s="9"/>
      <c r="ABK135" s="9"/>
      <c r="ABL135" s="9"/>
      <c r="ABM135" s="9"/>
      <c r="ABN135" s="9"/>
      <c r="ABO135" s="9"/>
      <c r="ABP135" s="9"/>
      <c r="ABQ135" s="9"/>
      <c r="ABR135" s="9"/>
      <c r="ABS135" s="9"/>
      <c r="ABT135" s="9"/>
      <c r="ABU135" s="9"/>
      <c r="ABV135" s="9"/>
      <c r="ABW135" s="9"/>
      <c r="ABX135" s="9"/>
      <c r="ABY135" s="9"/>
      <c r="ABZ135" s="9"/>
      <c r="ACA135" s="9"/>
      <c r="ACB135" s="9"/>
      <c r="ACC135" s="9"/>
      <c r="ACD135" s="9"/>
      <c r="ACE135" s="9"/>
      <c r="ACF135" s="9"/>
      <c r="ACG135" s="9"/>
      <c r="ACH135" s="9"/>
      <c r="ACI135" s="9"/>
      <c r="ACJ135" s="9"/>
      <c r="ACK135" s="9"/>
      <c r="ACL135" s="9"/>
      <c r="ACM135" s="9"/>
      <c r="ACN135" s="9"/>
      <c r="ACO135" s="9"/>
      <c r="ACP135" s="9"/>
      <c r="ACQ135" s="9"/>
      <c r="ACR135" s="9"/>
      <c r="ACS135" s="9"/>
      <c r="ACT135" s="9"/>
      <c r="ACU135" s="9"/>
      <c r="ACV135" s="9"/>
      <c r="ACW135" s="9"/>
      <c r="ACX135" s="9"/>
      <c r="ACY135" s="9"/>
      <c r="ACZ135" s="9"/>
      <c r="ADA135" s="9"/>
      <c r="ADB135" s="9"/>
      <c r="ADC135" s="9"/>
      <c r="ADD135" s="9"/>
      <c r="ADE135" s="9"/>
      <c r="ADF135" s="9"/>
      <c r="ADG135" s="9"/>
      <c r="ADH135" s="9"/>
      <c r="ADI135" s="9"/>
      <c r="ADJ135" s="9"/>
      <c r="ADK135" s="9"/>
      <c r="ADL135" s="9"/>
      <c r="ADM135" s="9"/>
      <c r="ADN135" s="9"/>
      <c r="ADO135" s="9"/>
      <c r="ADP135" s="9"/>
      <c r="ADQ135" s="9"/>
      <c r="ADR135" s="9"/>
      <c r="ADS135" s="9"/>
      <c r="ADT135" s="9"/>
      <c r="ADU135" s="9"/>
      <c r="ADV135" s="9"/>
      <c r="ADW135" s="9"/>
      <c r="ADX135" s="9"/>
      <c r="ADY135" s="9"/>
      <c r="ADZ135" s="9"/>
      <c r="AEA135" s="9"/>
      <c r="AEB135" s="9"/>
      <c r="AEC135" s="9"/>
      <c r="AED135" s="9"/>
      <c r="AEE135" s="9"/>
      <c r="AEF135" s="9"/>
      <c r="AEG135" s="9"/>
      <c r="AEH135" s="9"/>
      <c r="AEI135" s="9"/>
      <c r="AEJ135" s="9"/>
      <c r="AEK135" s="9"/>
      <c r="AEL135" s="9"/>
      <c r="AEM135" s="9"/>
      <c r="AEN135" s="9"/>
      <c r="AEO135" s="9"/>
      <c r="AEP135" s="9"/>
      <c r="AEQ135" s="9"/>
      <c r="AER135" s="9"/>
      <c r="AES135" s="9"/>
      <c r="AET135" s="9"/>
      <c r="AEU135" s="9"/>
      <c r="AEV135" s="9"/>
      <c r="AEW135" s="9"/>
      <c r="AEX135" s="9"/>
      <c r="AEY135" s="9"/>
      <c r="AEZ135" s="9"/>
      <c r="AFA135" s="9"/>
      <c r="AFB135" s="9"/>
      <c r="AFC135" s="9"/>
      <c r="AFD135" s="9"/>
      <c r="AFE135" s="9"/>
      <c r="AFF135" s="9"/>
      <c r="AFG135" s="9"/>
      <c r="AFH135" s="9"/>
      <c r="AFI135" s="9"/>
      <c r="AFJ135" s="9"/>
      <c r="AFK135" s="9"/>
      <c r="AFL135" s="9"/>
      <c r="AFM135" s="9"/>
      <c r="AFN135" s="9"/>
      <c r="AFO135" s="9"/>
      <c r="AFP135" s="9"/>
      <c r="AFQ135" s="9"/>
      <c r="AFR135" s="9"/>
      <c r="AFS135" s="9"/>
      <c r="AFT135" s="9"/>
      <c r="AFU135" s="9"/>
      <c r="AFV135" s="9"/>
      <c r="AFW135" s="9"/>
      <c r="AFX135" s="9"/>
      <c r="AFY135" s="9"/>
      <c r="AFZ135" s="9"/>
      <c r="AGA135" s="9"/>
      <c r="AGB135" s="9"/>
      <c r="AGC135" s="9"/>
      <c r="AGD135" s="9"/>
      <c r="AGE135" s="9"/>
      <c r="AGF135" s="9"/>
      <c r="AGG135" s="9"/>
      <c r="AGH135" s="9"/>
      <c r="AGI135" s="9"/>
      <c r="AGJ135" s="9"/>
      <c r="AGK135" s="9"/>
      <c r="AGL135" s="9"/>
      <c r="AGM135" s="9"/>
      <c r="AGN135" s="9"/>
      <c r="AGO135" s="9"/>
      <c r="AGP135" s="9"/>
      <c r="AGQ135" s="9"/>
      <c r="AGR135" s="9"/>
      <c r="AGS135" s="9"/>
      <c r="AGT135" s="9"/>
      <c r="AGU135" s="9"/>
      <c r="AGV135" s="9"/>
      <c r="AGW135" s="9"/>
      <c r="AGX135" s="9"/>
      <c r="AGY135" s="9"/>
      <c r="AGZ135" s="9"/>
      <c r="AHA135" s="9"/>
      <c r="AHB135" s="9"/>
      <c r="AHC135" s="9"/>
      <c r="AHD135" s="9"/>
      <c r="AHE135" s="9"/>
      <c r="AHF135" s="9"/>
      <c r="AHG135" s="9"/>
      <c r="AHH135" s="9"/>
      <c r="AHI135" s="9"/>
      <c r="AHJ135" s="9"/>
      <c r="AHK135" s="9"/>
      <c r="AHL135" s="9"/>
      <c r="AHM135" s="9"/>
      <c r="AHN135" s="9"/>
      <c r="AHO135" s="9"/>
      <c r="AHP135" s="9"/>
      <c r="AHQ135" s="9"/>
      <c r="AHR135" s="9"/>
      <c r="AHS135" s="9"/>
      <c r="AHT135" s="9"/>
      <c r="AHU135" s="9"/>
      <c r="AHV135" s="9"/>
      <c r="AHW135" s="9"/>
      <c r="AHX135" s="9"/>
      <c r="AHY135" s="9"/>
      <c r="AHZ135" s="9"/>
      <c r="AIA135" s="9"/>
      <c r="AIB135" s="9"/>
      <c r="AIC135" s="9"/>
      <c r="AID135" s="9"/>
      <c r="AIE135" s="9"/>
      <c r="AIF135" s="9"/>
      <c r="AIG135" s="9"/>
      <c r="AIH135" s="9"/>
      <c r="AII135" s="9"/>
      <c r="AIJ135" s="9"/>
      <c r="AIK135" s="9"/>
      <c r="AIL135" s="9"/>
      <c r="AIM135" s="9"/>
      <c r="AIN135" s="9"/>
      <c r="AIO135" s="9"/>
      <c r="AIP135" s="9"/>
      <c r="AIQ135" s="9"/>
      <c r="AIR135" s="9"/>
      <c r="AIS135" s="9"/>
      <c r="AIT135" s="9"/>
      <c r="AIU135" s="9"/>
      <c r="AIV135" s="9"/>
      <c r="AIW135" s="9"/>
      <c r="AIX135" s="9"/>
      <c r="AIY135" s="9"/>
      <c r="AIZ135" s="9"/>
      <c r="AJA135" s="9"/>
      <c r="AJB135" s="9"/>
      <c r="AJC135" s="9"/>
      <c r="AJD135" s="9"/>
      <c r="AJE135" s="9"/>
      <c r="AJF135" s="9"/>
      <c r="AJG135" s="9"/>
      <c r="AJH135" s="9"/>
      <c r="AJI135" s="9"/>
      <c r="AJJ135" s="9"/>
      <c r="AJK135" s="9"/>
      <c r="AJL135" s="9"/>
      <c r="AJM135" s="9"/>
      <c r="AJN135" s="9"/>
      <c r="AJO135" s="9"/>
      <c r="AJP135" s="9"/>
      <c r="AJQ135" s="9"/>
      <c r="AJR135" s="9"/>
      <c r="AJS135" s="9"/>
      <c r="AJT135" s="9"/>
      <c r="AJU135" s="9"/>
      <c r="AJV135" s="9"/>
      <c r="AJW135" s="9"/>
      <c r="AJX135" s="9"/>
      <c r="AJY135" s="9"/>
      <c r="AJZ135" s="9"/>
      <c r="AKA135" s="9"/>
      <c r="AKB135" s="9"/>
      <c r="AKC135" s="9"/>
      <c r="AKD135" s="9"/>
      <c r="AKE135" s="9"/>
      <c r="AKF135" s="9"/>
      <c r="AKG135" s="9"/>
      <c r="AKH135" s="9"/>
      <c r="AKI135" s="9"/>
      <c r="AKJ135" s="9"/>
      <c r="AKK135" s="9"/>
      <c r="AKL135" s="9"/>
      <c r="AKM135" s="9"/>
      <c r="AKN135" s="9"/>
      <c r="AKO135" s="9"/>
      <c r="AKP135" s="9"/>
      <c r="AKQ135" s="9"/>
      <c r="AKR135" s="9"/>
      <c r="AKS135" s="9"/>
      <c r="AKT135" s="9"/>
      <c r="AKU135" s="9"/>
      <c r="AKV135" s="9"/>
      <c r="AKW135" s="9"/>
      <c r="AKX135" s="9"/>
      <c r="AKY135" s="9"/>
      <c r="AKZ135" s="9"/>
      <c r="ALA135" s="9"/>
      <c r="ALB135" s="9"/>
      <c r="ALC135" s="9"/>
      <c r="ALD135" s="9"/>
      <c r="ALE135" s="9"/>
      <c r="ALF135" s="9"/>
      <c r="ALG135" s="9"/>
      <c r="ALH135" s="9"/>
      <c r="ALI135" s="9"/>
      <c r="ALJ135" s="9"/>
      <c r="ALK135" s="9"/>
      <c r="ALL135" s="9"/>
      <c r="ALM135" s="9"/>
      <c r="ALN135" s="9"/>
      <c r="ALO135" s="9"/>
      <c r="ALP135" s="9"/>
      <c r="ALQ135" s="9"/>
      <c r="ALR135" s="9"/>
      <c r="ALS135" s="9"/>
      <c r="ALT135" s="9"/>
      <c r="ALU135" s="9"/>
      <c r="ALV135" s="9"/>
      <c r="ALW135" s="9"/>
      <c r="ALX135" s="9"/>
      <c r="ALY135" s="9"/>
      <c r="ALZ135" s="9"/>
      <c r="AMA135" s="9"/>
      <c r="AMB135" s="9"/>
      <c r="AMC135" s="10"/>
    </row>
    <row r="136" spans="1:1017" ht="25.5" x14ac:dyDescent="0.25">
      <c r="A136" s="95" t="s">
        <v>106</v>
      </c>
      <c r="B136" s="94" t="s">
        <v>255</v>
      </c>
      <c r="C136" s="95" t="s">
        <v>228</v>
      </c>
      <c r="D136" s="52">
        <f t="shared" si="84"/>
        <v>0.78669239999999996</v>
      </c>
      <c r="E136" s="49">
        <v>0</v>
      </c>
      <c r="F136" s="49">
        <f t="shared" si="79"/>
        <v>0.78669239999999996</v>
      </c>
      <c r="G136" s="49">
        <f t="shared" si="131"/>
        <v>0.78669239999999996</v>
      </c>
      <c r="H136" s="49">
        <f t="shared" si="131"/>
        <v>0</v>
      </c>
      <c r="I136" s="49">
        <v>0</v>
      </c>
      <c r="J136" s="49">
        <v>0</v>
      </c>
      <c r="K136" s="49">
        <v>0</v>
      </c>
      <c r="L136" s="49">
        <v>0</v>
      </c>
      <c r="M136" s="49">
        <v>0</v>
      </c>
      <c r="N136" s="49">
        <v>0</v>
      </c>
      <c r="O136" s="80">
        <v>0.78669239999999996</v>
      </c>
      <c r="P136" s="49">
        <v>0</v>
      </c>
      <c r="Q136" s="49">
        <f t="shared" si="82"/>
        <v>0.78669239999999996</v>
      </c>
      <c r="R136" s="49">
        <f t="shared" si="86"/>
        <v>0</v>
      </c>
      <c r="S136" s="49" t="s">
        <v>30</v>
      </c>
      <c r="T136" s="49" t="s">
        <v>30</v>
      </c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  <c r="PE136" s="9"/>
      <c r="PF136" s="9"/>
      <c r="PG136" s="9"/>
      <c r="PH136" s="9"/>
      <c r="PI136" s="9"/>
      <c r="PJ136" s="9"/>
      <c r="PK136" s="9"/>
      <c r="PL136" s="9"/>
      <c r="PM136" s="9"/>
      <c r="PN136" s="9"/>
      <c r="PO136" s="9"/>
      <c r="PP136" s="9"/>
      <c r="PQ136" s="9"/>
      <c r="PR136" s="9"/>
      <c r="PS136" s="9"/>
      <c r="PT136" s="9"/>
      <c r="PU136" s="9"/>
      <c r="PV136" s="9"/>
      <c r="PW136" s="9"/>
      <c r="PX136" s="9"/>
      <c r="PY136" s="9"/>
      <c r="PZ136" s="9"/>
      <c r="QA136" s="9"/>
      <c r="QB136" s="9"/>
      <c r="QC136" s="9"/>
      <c r="QD136" s="9"/>
      <c r="QE136" s="9"/>
      <c r="QF136" s="9"/>
      <c r="QG136" s="9"/>
      <c r="QH136" s="9"/>
      <c r="QI136" s="9"/>
      <c r="QJ136" s="9"/>
      <c r="QK136" s="9"/>
      <c r="QL136" s="9"/>
      <c r="QM136" s="9"/>
      <c r="QN136" s="9"/>
      <c r="QO136" s="9"/>
      <c r="QP136" s="9"/>
      <c r="QQ136" s="9"/>
      <c r="QR136" s="9"/>
      <c r="QS136" s="9"/>
      <c r="QT136" s="9"/>
      <c r="QU136" s="9"/>
      <c r="QV136" s="9"/>
      <c r="QW136" s="9"/>
      <c r="QX136" s="9"/>
      <c r="QY136" s="9"/>
      <c r="QZ136" s="9"/>
      <c r="RA136" s="9"/>
      <c r="RB136" s="9"/>
      <c r="RC136" s="9"/>
      <c r="RD136" s="9"/>
      <c r="RE136" s="9"/>
      <c r="RF136" s="9"/>
      <c r="RG136" s="9"/>
      <c r="RH136" s="9"/>
      <c r="RI136" s="9"/>
      <c r="RJ136" s="9"/>
      <c r="RK136" s="9"/>
      <c r="RL136" s="9"/>
      <c r="RM136" s="9"/>
      <c r="RN136" s="9"/>
      <c r="RO136" s="9"/>
      <c r="RP136" s="9"/>
      <c r="RQ136" s="9"/>
      <c r="RR136" s="9"/>
      <c r="RS136" s="9"/>
      <c r="RT136" s="9"/>
      <c r="RU136" s="9"/>
      <c r="RV136" s="9"/>
      <c r="RW136" s="9"/>
      <c r="RX136" s="9"/>
      <c r="RY136" s="9"/>
      <c r="RZ136" s="9"/>
      <c r="SA136" s="9"/>
      <c r="SB136" s="9"/>
      <c r="SC136" s="9"/>
      <c r="SD136" s="9"/>
      <c r="SE136" s="9"/>
      <c r="SF136" s="9"/>
      <c r="SG136" s="9"/>
      <c r="SH136" s="9"/>
      <c r="SI136" s="9"/>
      <c r="SJ136" s="9"/>
      <c r="SK136" s="9"/>
      <c r="SL136" s="9"/>
      <c r="SM136" s="9"/>
      <c r="SN136" s="9"/>
      <c r="SO136" s="9"/>
      <c r="SP136" s="9"/>
      <c r="SQ136" s="9"/>
      <c r="SR136" s="9"/>
      <c r="SS136" s="9"/>
      <c r="ST136" s="9"/>
      <c r="SU136" s="9"/>
      <c r="SV136" s="9"/>
      <c r="SW136" s="9"/>
      <c r="SX136" s="9"/>
      <c r="SY136" s="9"/>
      <c r="SZ136" s="9"/>
      <c r="TA136" s="9"/>
      <c r="TB136" s="9"/>
      <c r="TC136" s="9"/>
      <c r="TD136" s="9"/>
      <c r="TE136" s="9"/>
      <c r="TF136" s="9"/>
      <c r="TG136" s="9"/>
      <c r="TH136" s="9"/>
      <c r="TI136" s="9"/>
      <c r="TJ136" s="9"/>
      <c r="TK136" s="9"/>
      <c r="TL136" s="9"/>
      <c r="TM136" s="9"/>
      <c r="TN136" s="9"/>
      <c r="TO136" s="9"/>
      <c r="TP136" s="9"/>
      <c r="TQ136" s="9"/>
      <c r="TR136" s="9"/>
      <c r="TS136" s="9"/>
      <c r="TT136" s="9"/>
      <c r="TU136" s="9"/>
      <c r="TV136" s="9"/>
      <c r="TW136" s="9"/>
      <c r="TX136" s="9"/>
      <c r="TY136" s="9"/>
      <c r="TZ136" s="9"/>
      <c r="UA136" s="9"/>
      <c r="UB136" s="9"/>
      <c r="UC136" s="9"/>
      <c r="UD136" s="9"/>
      <c r="UE136" s="9"/>
      <c r="UF136" s="9"/>
      <c r="UG136" s="9"/>
      <c r="UH136" s="9"/>
      <c r="UI136" s="9"/>
      <c r="UJ136" s="9"/>
      <c r="UK136" s="9"/>
      <c r="UL136" s="9"/>
      <c r="UM136" s="9"/>
      <c r="UN136" s="9"/>
      <c r="UO136" s="9"/>
      <c r="UP136" s="9"/>
      <c r="UQ136" s="9"/>
      <c r="UR136" s="9"/>
      <c r="US136" s="9"/>
      <c r="UT136" s="9"/>
      <c r="UU136" s="9"/>
      <c r="UV136" s="9"/>
      <c r="UW136" s="9"/>
      <c r="UX136" s="9"/>
      <c r="UY136" s="9"/>
      <c r="UZ136" s="9"/>
      <c r="VA136" s="9"/>
      <c r="VB136" s="9"/>
      <c r="VC136" s="9"/>
      <c r="VD136" s="9"/>
      <c r="VE136" s="9"/>
      <c r="VF136" s="9"/>
      <c r="VG136" s="9"/>
      <c r="VH136" s="9"/>
      <c r="VI136" s="9"/>
      <c r="VJ136" s="9"/>
      <c r="VK136" s="9"/>
      <c r="VL136" s="9"/>
      <c r="VM136" s="9"/>
      <c r="VN136" s="9"/>
      <c r="VO136" s="9"/>
      <c r="VP136" s="9"/>
      <c r="VQ136" s="9"/>
      <c r="VR136" s="9"/>
      <c r="VS136" s="9"/>
      <c r="VT136" s="9"/>
      <c r="VU136" s="9"/>
      <c r="VV136" s="9"/>
      <c r="VW136" s="9"/>
      <c r="VX136" s="9"/>
      <c r="VY136" s="9"/>
      <c r="VZ136" s="9"/>
      <c r="WA136" s="9"/>
      <c r="WB136" s="9"/>
      <c r="WC136" s="9"/>
      <c r="WD136" s="9"/>
      <c r="WE136" s="9"/>
      <c r="WF136" s="9"/>
      <c r="WG136" s="9"/>
      <c r="WH136" s="9"/>
      <c r="WI136" s="9"/>
      <c r="WJ136" s="9"/>
      <c r="WK136" s="9"/>
      <c r="WL136" s="9"/>
      <c r="WM136" s="9"/>
      <c r="WN136" s="9"/>
      <c r="WO136" s="9"/>
      <c r="WP136" s="9"/>
      <c r="WQ136" s="9"/>
      <c r="WR136" s="9"/>
      <c r="WS136" s="9"/>
      <c r="WT136" s="9"/>
      <c r="WU136" s="9"/>
      <c r="WV136" s="9"/>
      <c r="WW136" s="9"/>
      <c r="WX136" s="9"/>
      <c r="WY136" s="9"/>
      <c r="WZ136" s="9"/>
      <c r="XA136" s="9"/>
      <c r="XB136" s="9"/>
      <c r="XC136" s="9"/>
      <c r="XD136" s="9"/>
      <c r="XE136" s="9"/>
      <c r="XF136" s="9"/>
      <c r="XG136" s="9"/>
      <c r="XH136" s="9"/>
      <c r="XI136" s="9"/>
      <c r="XJ136" s="9"/>
      <c r="XK136" s="9"/>
      <c r="XL136" s="9"/>
      <c r="XM136" s="9"/>
      <c r="XN136" s="9"/>
      <c r="XO136" s="9"/>
      <c r="XP136" s="9"/>
      <c r="XQ136" s="9"/>
      <c r="XR136" s="9"/>
      <c r="XS136" s="9"/>
      <c r="XT136" s="9"/>
      <c r="XU136" s="9"/>
      <c r="XV136" s="9"/>
      <c r="XW136" s="9"/>
      <c r="XX136" s="9"/>
      <c r="XY136" s="9"/>
      <c r="XZ136" s="9"/>
      <c r="YA136" s="9"/>
      <c r="YB136" s="9"/>
      <c r="YC136" s="9"/>
      <c r="YD136" s="9"/>
      <c r="YE136" s="9"/>
      <c r="YF136" s="9"/>
      <c r="YG136" s="9"/>
      <c r="YH136" s="9"/>
      <c r="YI136" s="9"/>
      <c r="YJ136" s="9"/>
      <c r="YK136" s="9"/>
      <c r="YL136" s="9"/>
      <c r="YM136" s="9"/>
      <c r="YN136" s="9"/>
      <c r="YO136" s="9"/>
      <c r="YP136" s="9"/>
      <c r="YQ136" s="9"/>
      <c r="YR136" s="9"/>
      <c r="YS136" s="9"/>
      <c r="YT136" s="9"/>
      <c r="YU136" s="9"/>
      <c r="YV136" s="9"/>
      <c r="YW136" s="9"/>
      <c r="YX136" s="9"/>
      <c r="YY136" s="9"/>
      <c r="YZ136" s="9"/>
      <c r="ZA136" s="9"/>
      <c r="ZB136" s="9"/>
      <c r="ZC136" s="9"/>
      <c r="ZD136" s="9"/>
      <c r="ZE136" s="9"/>
      <c r="ZF136" s="9"/>
      <c r="ZG136" s="9"/>
      <c r="ZH136" s="9"/>
      <c r="ZI136" s="9"/>
      <c r="ZJ136" s="9"/>
      <c r="ZK136" s="9"/>
      <c r="ZL136" s="9"/>
      <c r="ZM136" s="9"/>
      <c r="ZN136" s="9"/>
      <c r="ZO136" s="9"/>
      <c r="ZP136" s="9"/>
      <c r="ZQ136" s="9"/>
      <c r="ZR136" s="9"/>
      <c r="ZS136" s="9"/>
      <c r="ZT136" s="9"/>
      <c r="ZU136" s="9"/>
      <c r="ZV136" s="9"/>
      <c r="ZW136" s="9"/>
      <c r="ZX136" s="9"/>
      <c r="ZY136" s="9"/>
      <c r="ZZ136" s="9"/>
      <c r="AAA136" s="9"/>
      <c r="AAB136" s="9"/>
      <c r="AAC136" s="9"/>
      <c r="AAD136" s="9"/>
      <c r="AAE136" s="9"/>
      <c r="AAF136" s="9"/>
      <c r="AAG136" s="9"/>
      <c r="AAH136" s="9"/>
      <c r="AAI136" s="9"/>
      <c r="AAJ136" s="9"/>
      <c r="AAK136" s="9"/>
      <c r="AAL136" s="9"/>
      <c r="AAM136" s="9"/>
      <c r="AAN136" s="9"/>
      <c r="AAO136" s="9"/>
      <c r="AAP136" s="9"/>
      <c r="AAQ136" s="9"/>
      <c r="AAR136" s="9"/>
      <c r="AAS136" s="9"/>
      <c r="AAT136" s="9"/>
      <c r="AAU136" s="9"/>
      <c r="AAV136" s="9"/>
      <c r="AAW136" s="9"/>
      <c r="AAX136" s="9"/>
      <c r="AAY136" s="9"/>
      <c r="AAZ136" s="9"/>
      <c r="ABA136" s="9"/>
      <c r="ABB136" s="9"/>
      <c r="ABC136" s="9"/>
      <c r="ABD136" s="9"/>
      <c r="ABE136" s="9"/>
      <c r="ABF136" s="9"/>
      <c r="ABG136" s="9"/>
      <c r="ABH136" s="9"/>
      <c r="ABI136" s="9"/>
      <c r="ABJ136" s="9"/>
      <c r="ABK136" s="9"/>
      <c r="ABL136" s="9"/>
      <c r="ABM136" s="9"/>
      <c r="ABN136" s="9"/>
      <c r="ABO136" s="9"/>
      <c r="ABP136" s="9"/>
      <c r="ABQ136" s="9"/>
      <c r="ABR136" s="9"/>
      <c r="ABS136" s="9"/>
      <c r="ABT136" s="9"/>
      <c r="ABU136" s="9"/>
      <c r="ABV136" s="9"/>
      <c r="ABW136" s="9"/>
      <c r="ABX136" s="9"/>
      <c r="ABY136" s="9"/>
      <c r="ABZ136" s="9"/>
      <c r="ACA136" s="9"/>
      <c r="ACB136" s="9"/>
      <c r="ACC136" s="9"/>
      <c r="ACD136" s="9"/>
      <c r="ACE136" s="9"/>
      <c r="ACF136" s="9"/>
      <c r="ACG136" s="9"/>
      <c r="ACH136" s="9"/>
      <c r="ACI136" s="9"/>
      <c r="ACJ136" s="9"/>
      <c r="ACK136" s="9"/>
      <c r="ACL136" s="9"/>
      <c r="ACM136" s="9"/>
      <c r="ACN136" s="9"/>
      <c r="ACO136" s="9"/>
      <c r="ACP136" s="9"/>
      <c r="ACQ136" s="9"/>
      <c r="ACR136" s="9"/>
      <c r="ACS136" s="9"/>
      <c r="ACT136" s="9"/>
      <c r="ACU136" s="9"/>
      <c r="ACV136" s="9"/>
      <c r="ACW136" s="9"/>
      <c r="ACX136" s="9"/>
      <c r="ACY136" s="9"/>
      <c r="ACZ136" s="9"/>
      <c r="ADA136" s="9"/>
      <c r="ADB136" s="9"/>
      <c r="ADC136" s="9"/>
      <c r="ADD136" s="9"/>
      <c r="ADE136" s="9"/>
      <c r="ADF136" s="9"/>
      <c r="ADG136" s="9"/>
      <c r="ADH136" s="9"/>
      <c r="ADI136" s="9"/>
      <c r="ADJ136" s="9"/>
      <c r="ADK136" s="9"/>
      <c r="ADL136" s="9"/>
      <c r="ADM136" s="9"/>
      <c r="ADN136" s="9"/>
      <c r="ADO136" s="9"/>
      <c r="ADP136" s="9"/>
      <c r="ADQ136" s="9"/>
      <c r="ADR136" s="9"/>
      <c r="ADS136" s="9"/>
      <c r="ADT136" s="9"/>
      <c r="ADU136" s="9"/>
      <c r="ADV136" s="9"/>
      <c r="ADW136" s="9"/>
      <c r="ADX136" s="9"/>
      <c r="ADY136" s="9"/>
      <c r="ADZ136" s="9"/>
      <c r="AEA136" s="9"/>
      <c r="AEB136" s="9"/>
      <c r="AEC136" s="9"/>
      <c r="AED136" s="9"/>
      <c r="AEE136" s="9"/>
      <c r="AEF136" s="9"/>
      <c r="AEG136" s="9"/>
      <c r="AEH136" s="9"/>
      <c r="AEI136" s="9"/>
      <c r="AEJ136" s="9"/>
      <c r="AEK136" s="9"/>
      <c r="AEL136" s="9"/>
      <c r="AEM136" s="9"/>
      <c r="AEN136" s="9"/>
      <c r="AEO136" s="9"/>
      <c r="AEP136" s="9"/>
      <c r="AEQ136" s="9"/>
      <c r="AER136" s="9"/>
      <c r="AES136" s="9"/>
      <c r="AET136" s="9"/>
      <c r="AEU136" s="9"/>
      <c r="AEV136" s="9"/>
      <c r="AEW136" s="9"/>
      <c r="AEX136" s="9"/>
      <c r="AEY136" s="9"/>
      <c r="AEZ136" s="9"/>
      <c r="AFA136" s="9"/>
      <c r="AFB136" s="9"/>
      <c r="AFC136" s="9"/>
      <c r="AFD136" s="9"/>
      <c r="AFE136" s="9"/>
      <c r="AFF136" s="9"/>
      <c r="AFG136" s="9"/>
      <c r="AFH136" s="9"/>
      <c r="AFI136" s="9"/>
      <c r="AFJ136" s="9"/>
      <c r="AFK136" s="9"/>
      <c r="AFL136" s="9"/>
      <c r="AFM136" s="9"/>
      <c r="AFN136" s="9"/>
      <c r="AFO136" s="9"/>
      <c r="AFP136" s="9"/>
      <c r="AFQ136" s="9"/>
      <c r="AFR136" s="9"/>
      <c r="AFS136" s="9"/>
      <c r="AFT136" s="9"/>
      <c r="AFU136" s="9"/>
      <c r="AFV136" s="9"/>
      <c r="AFW136" s="9"/>
      <c r="AFX136" s="9"/>
      <c r="AFY136" s="9"/>
      <c r="AFZ136" s="9"/>
      <c r="AGA136" s="9"/>
      <c r="AGB136" s="9"/>
      <c r="AGC136" s="9"/>
      <c r="AGD136" s="9"/>
      <c r="AGE136" s="9"/>
      <c r="AGF136" s="9"/>
      <c r="AGG136" s="9"/>
      <c r="AGH136" s="9"/>
      <c r="AGI136" s="9"/>
      <c r="AGJ136" s="9"/>
      <c r="AGK136" s="9"/>
      <c r="AGL136" s="9"/>
      <c r="AGM136" s="9"/>
      <c r="AGN136" s="9"/>
      <c r="AGO136" s="9"/>
      <c r="AGP136" s="9"/>
      <c r="AGQ136" s="9"/>
      <c r="AGR136" s="9"/>
      <c r="AGS136" s="9"/>
      <c r="AGT136" s="9"/>
      <c r="AGU136" s="9"/>
      <c r="AGV136" s="9"/>
      <c r="AGW136" s="9"/>
      <c r="AGX136" s="9"/>
      <c r="AGY136" s="9"/>
      <c r="AGZ136" s="9"/>
      <c r="AHA136" s="9"/>
      <c r="AHB136" s="9"/>
      <c r="AHC136" s="9"/>
      <c r="AHD136" s="9"/>
      <c r="AHE136" s="9"/>
      <c r="AHF136" s="9"/>
      <c r="AHG136" s="9"/>
      <c r="AHH136" s="9"/>
      <c r="AHI136" s="9"/>
      <c r="AHJ136" s="9"/>
      <c r="AHK136" s="9"/>
      <c r="AHL136" s="9"/>
      <c r="AHM136" s="9"/>
      <c r="AHN136" s="9"/>
      <c r="AHO136" s="9"/>
      <c r="AHP136" s="9"/>
      <c r="AHQ136" s="9"/>
      <c r="AHR136" s="9"/>
      <c r="AHS136" s="9"/>
      <c r="AHT136" s="9"/>
      <c r="AHU136" s="9"/>
      <c r="AHV136" s="9"/>
      <c r="AHW136" s="9"/>
      <c r="AHX136" s="9"/>
      <c r="AHY136" s="9"/>
      <c r="AHZ136" s="9"/>
      <c r="AIA136" s="9"/>
      <c r="AIB136" s="9"/>
      <c r="AIC136" s="9"/>
      <c r="AID136" s="9"/>
      <c r="AIE136" s="9"/>
      <c r="AIF136" s="9"/>
      <c r="AIG136" s="9"/>
      <c r="AIH136" s="9"/>
      <c r="AII136" s="9"/>
      <c r="AIJ136" s="9"/>
      <c r="AIK136" s="9"/>
      <c r="AIL136" s="9"/>
      <c r="AIM136" s="9"/>
      <c r="AIN136" s="9"/>
      <c r="AIO136" s="9"/>
      <c r="AIP136" s="9"/>
      <c r="AIQ136" s="9"/>
      <c r="AIR136" s="9"/>
      <c r="AIS136" s="9"/>
      <c r="AIT136" s="9"/>
      <c r="AIU136" s="9"/>
      <c r="AIV136" s="9"/>
      <c r="AIW136" s="9"/>
      <c r="AIX136" s="9"/>
      <c r="AIY136" s="9"/>
      <c r="AIZ136" s="9"/>
      <c r="AJA136" s="9"/>
      <c r="AJB136" s="9"/>
      <c r="AJC136" s="9"/>
      <c r="AJD136" s="9"/>
      <c r="AJE136" s="9"/>
      <c r="AJF136" s="9"/>
      <c r="AJG136" s="9"/>
      <c r="AJH136" s="9"/>
      <c r="AJI136" s="9"/>
      <c r="AJJ136" s="9"/>
      <c r="AJK136" s="9"/>
      <c r="AJL136" s="9"/>
      <c r="AJM136" s="9"/>
      <c r="AJN136" s="9"/>
      <c r="AJO136" s="9"/>
      <c r="AJP136" s="9"/>
      <c r="AJQ136" s="9"/>
      <c r="AJR136" s="9"/>
      <c r="AJS136" s="9"/>
      <c r="AJT136" s="9"/>
      <c r="AJU136" s="9"/>
      <c r="AJV136" s="9"/>
      <c r="AJW136" s="9"/>
      <c r="AJX136" s="9"/>
      <c r="AJY136" s="9"/>
      <c r="AJZ136" s="9"/>
      <c r="AKA136" s="9"/>
      <c r="AKB136" s="9"/>
      <c r="AKC136" s="9"/>
      <c r="AKD136" s="9"/>
      <c r="AKE136" s="9"/>
      <c r="AKF136" s="9"/>
      <c r="AKG136" s="9"/>
      <c r="AKH136" s="9"/>
      <c r="AKI136" s="9"/>
      <c r="AKJ136" s="9"/>
      <c r="AKK136" s="9"/>
      <c r="AKL136" s="9"/>
      <c r="AKM136" s="9"/>
      <c r="AKN136" s="9"/>
      <c r="AKO136" s="9"/>
      <c r="AKP136" s="9"/>
      <c r="AKQ136" s="9"/>
      <c r="AKR136" s="9"/>
      <c r="AKS136" s="9"/>
      <c r="AKT136" s="9"/>
      <c r="AKU136" s="9"/>
      <c r="AKV136" s="9"/>
      <c r="AKW136" s="9"/>
      <c r="AKX136" s="9"/>
      <c r="AKY136" s="9"/>
      <c r="AKZ136" s="9"/>
      <c r="ALA136" s="9"/>
      <c r="ALB136" s="9"/>
      <c r="ALC136" s="9"/>
      <c r="ALD136" s="9"/>
      <c r="ALE136" s="9"/>
      <c r="ALF136" s="9"/>
      <c r="ALG136" s="9"/>
      <c r="ALH136" s="9"/>
      <c r="ALI136" s="9"/>
      <c r="ALJ136" s="9"/>
      <c r="ALK136" s="9"/>
      <c r="ALL136" s="9"/>
      <c r="ALM136" s="9"/>
      <c r="ALN136" s="9"/>
      <c r="ALO136" s="9"/>
      <c r="ALP136" s="9"/>
      <c r="ALQ136" s="9"/>
      <c r="ALR136" s="9"/>
      <c r="ALS136" s="9"/>
      <c r="ALT136" s="9"/>
      <c r="ALU136" s="9"/>
      <c r="ALV136" s="9"/>
      <c r="ALW136" s="9"/>
      <c r="ALX136" s="9"/>
      <c r="ALY136" s="9"/>
      <c r="ALZ136" s="9"/>
      <c r="AMA136" s="9"/>
      <c r="AMB136" s="9"/>
      <c r="AMC136" s="10"/>
    </row>
    <row r="137" spans="1:1017" ht="25.5" x14ac:dyDescent="0.2">
      <c r="A137" s="95" t="s">
        <v>106</v>
      </c>
      <c r="B137" s="94" t="s">
        <v>232</v>
      </c>
      <c r="C137" s="95" t="s">
        <v>230</v>
      </c>
      <c r="D137" s="52">
        <f t="shared" si="84"/>
        <v>0.18503820000000001</v>
      </c>
      <c r="E137" s="49">
        <v>0</v>
      </c>
      <c r="F137" s="49">
        <f t="shared" si="79"/>
        <v>0.18503820000000001</v>
      </c>
      <c r="G137" s="49">
        <f t="shared" si="131"/>
        <v>0.18503820000000001</v>
      </c>
      <c r="H137" s="49">
        <f t="shared" si="131"/>
        <v>0</v>
      </c>
      <c r="I137" s="49">
        <v>0</v>
      </c>
      <c r="J137" s="49">
        <v>0</v>
      </c>
      <c r="K137" s="49">
        <v>0</v>
      </c>
      <c r="L137" s="49">
        <v>0</v>
      </c>
      <c r="M137" s="49">
        <v>0</v>
      </c>
      <c r="N137" s="49">
        <v>0</v>
      </c>
      <c r="O137" s="80">
        <v>0.18503820000000001</v>
      </c>
      <c r="P137" s="49">
        <v>0</v>
      </c>
      <c r="Q137" s="49">
        <f t="shared" si="82"/>
        <v>0.18503820000000001</v>
      </c>
      <c r="R137" s="49">
        <f t="shared" si="86"/>
        <v>0</v>
      </c>
      <c r="S137" s="49" t="s">
        <v>30</v>
      </c>
      <c r="T137" s="49" t="s">
        <v>30</v>
      </c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</row>
    <row r="138" spans="1:1017" ht="25.5" x14ac:dyDescent="0.2">
      <c r="A138" s="95" t="s">
        <v>106</v>
      </c>
      <c r="B138" s="94" t="s">
        <v>233</v>
      </c>
      <c r="C138" s="95" t="s">
        <v>231</v>
      </c>
      <c r="D138" s="52">
        <f t="shared" si="84"/>
        <v>0.14435999999999999</v>
      </c>
      <c r="E138" s="49">
        <v>0</v>
      </c>
      <c r="F138" s="49">
        <f t="shared" si="79"/>
        <v>0.14435999999999999</v>
      </c>
      <c r="G138" s="49">
        <f t="shared" si="131"/>
        <v>0.14435999999999999</v>
      </c>
      <c r="H138" s="49">
        <f t="shared" si="131"/>
        <v>0</v>
      </c>
      <c r="I138" s="49">
        <v>0</v>
      </c>
      <c r="J138" s="49">
        <v>0</v>
      </c>
      <c r="K138" s="49">
        <v>0</v>
      </c>
      <c r="L138" s="49">
        <v>0</v>
      </c>
      <c r="M138" s="49">
        <v>0</v>
      </c>
      <c r="N138" s="49">
        <v>0</v>
      </c>
      <c r="O138" s="80">
        <v>0.14435999999999999</v>
      </c>
      <c r="P138" s="49">
        <v>0</v>
      </c>
      <c r="Q138" s="49">
        <f t="shared" si="82"/>
        <v>0.14435999999999999</v>
      </c>
      <c r="R138" s="49">
        <f t="shared" si="86"/>
        <v>0</v>
      </c>
      <c r="S138" s="49" t="s">
        <v>30</v>
      </c>
      <c r="T138" s="49" t="s">
        <v>30</v>
      </c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</row>
    <row r="139" spans="1:1017" x14ac:dyDescent="0.2">
      <c r="A139" s="29" t="s">
        <v>107</v>
      </c>
      <c r="B139" s="30" t="s">
        <v>89</v>
      </c>
      <c r="C139" s="30" t="s">
        <v>29</v>
      </c>
      <c r="D139" s="43">
        <f t="shared" si="84"/>
        <v>16.532800000000002</v>
      </c>
      <c r="E139" s="44">
        <v>0</v>
      </c>
      <c r="F139" s="44">
        <f t="shared" si="79"/>
        <v>3.0360000000001719E-2</v>
      </c>
      <c r="G139" s="44">
        <f t="shared" si="131"/>
        <v>16.532800000000002</v>
      </c>
      <c r="H139" s="44">
        <f>SUM(J139,L139,N139,P139)</f>
        <v>16.50244</v>
      </c>
      <c r="I139" s="44">
        <f t="shared" ref="I139:P139" si="134">SUM(I140:I141)</f>
        <v>0</v>
      </c>
      <c r="J139" s="44">
        <f t="shared" si="134"/>
        <v>0</v>
      </c>
      <c r="K139" s="44">
        <f t="shared" si="134"/>
        <v>0</v>
      </c>
      <c r="L139" s="44">
        <f t="shared" si="134"/>
        <v>0.20244000000000001</v>
      </c>
      <c r="M139" s="44">
        <f t="shared" si="134"/>
        <v>0</v>
      </c>
      <c r="N139" s="44">
        <f t="shared" si="134"/>
        <v>16.3</v>
      </c>
      <c r="O139" s="44">
        <f t="shared" si="134"/>
        <v>16.532800000000002</v>
      </c>
      <c r="P139" s="44">
        <f t="shared" si="134"/>
        <v>0</v>
      </c>
      <c r="Q139" s="44">
        <f t="shared" si="82"/>
        <v>3.0360000000001719E-2</v>
      </c>
      <c r="R139" s="44">
        <f t="shared" si="86"/>
        <v>16.50244</v>
      </c>
      <c r="S139" s="44" t="s">
        <v>30</v>
      </c>
      <c r="T139" s="44" t="s">
        <v>30</v>
      </c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</row>
    <row r="140" spans="1:1017" ht="38.25" x14ac:dyDescent="0.2">
      <c r="A140" s="99" t="s">
        <v>107</v>
      </c>
      <c r="B140" s="100" t="s">
        <v>234</v>
      </c>
      <c r="C140" s="95" t="s">
        <v>235</v>
      </c>
      <c r="D140" s="52">
        <f t="shared" si="84"/>
        <v>16.3</v>
      </c>
      <c r="E140" s="49">
        <v>0</v>
      </c>
      <c r="F140" s="49">
        <f t="shared" si="79"/>
        <v>0</v>
      </c>
      <c r="G140" s="49">
        <f t="shared" si="131"/>
        <v>16.3</v>
      </c>
      <c r="H140" s="49">
        <f t="shared" si="131"/>
        <v>16.3</v>
      </c>
      <c r="I140" s="49">
        <v>0</v>
      </c>
      <c r="J140" s="49">
        <v>0</v>
      </c>
      <c r="K140" s="49">
        <v>0</v>
      </c>
      <c r="L140" s="49">
        <v>0</v>
      </c>
      <c r="M140" s="49">
        <v>0</v>
      </c>
      <c r="N140" s="49">
        <v>16.3</v>
      </c>
      <c r="O140" s="81">
        <v>16.3</v>
      </c>
      <c r="P140" s="49">
        <v>0</v>
      </c>
      <c r="Q140" s="49">
        <f t="shared" si="82"/>
        <v>0</v>
      </c>
      <c r="R140" s="49">
        <f t="shared" si="86"/>
        <v>16.3</v>
      </c>
      <c r="S140" s="49" t="s">
        <v>30</v>
      </c>
      <c r="T140" s="49" t="s">
        <v>30</v>
      </c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</row>
    <row r="141" spans="1:1017" x14ac:dyDescent="0.2">
      <c r="A141" s="99" t="s">
        <v>107</v>
      </c>
      <c r="B141" s="100" t="s">
        <v>236</v>
      </c>
      <c r="C141" s="95" t="s">
        <v>237</v>
      </c>
      <c r="D141" s="52">
        <f t="shared" si="84"/>
        <v>0.23280000000000001</v>
      </c>
      <c r="E141" s="49">
        <v>0</v>
      </c>
      <c r="F141" s="49">
        <f t="shared" si="79"/>
        <v>3.0359999999999998E-2</v>
      </c>
      <c r="G141" s="49">
        <f t="shared" si="131"/>
        <v>0.23280000000000001</v>
      </c>
      <c r="H141" s="49">
        <f t="shared" si="131"/>
        <v>0.20244000000000001</v>
      </c>
      <c r="I141" s="49">
        <v>0</v>
      </c>
      <c r="J141" s="49">
        <v>0</v>
      </c>
      <c r="K141" s="49">
        <v>0</v>
      </c>
      <c r="L141" s="49">
        <v>0.20244000000000001</v>
      </c>
      <c r="M141" s="49">
        <v>0</v>
      </c>
      <c r="N141" s="49">
        <v>0</v>
      </c>
      <c r="O141" s="80">
        <v>0.23280000000000001</v>
      </c>
      <c r="P141" s="49">
        <v>0</v>
      </c>
      <c r="Q141" s="49">
        <f t="shared" si="82"/>
        <v>3.0359999999999998E-2</v>
      </c>
      <c r="R141" s="49">
        <f t="shared" si="86"/>
        <v>0.20244000000000001</v>
      </c>
      <c r="S141" s="49" t="s">
        <v>30</v>
      </c>
      <c r="T141" s="49" t="s">
        <v>30</v>
      </c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</row>
  </sheetData>
  <mergeCells count="25"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R2:T2"/>
    <mergeCell ref="A3:T3"/>
    <mergeCell ref="G4:H4"/>
    <mergeCell ref="J4:K4"/>
    <mergeCell ref="G6:O6"/>
  </mergeCells>
  <pageMargins left="0.39370078740157483" right="0" top="0" bottom="0" header="0" footer="0"/>
  <pageSetup paperSize="9" scale="10" firstPageNumber="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59</cp:revision>
  <cp:lastPrinted>2022-11-08T06:30:30Z</cp:lastPrinted>
  <dcterms:created xsi:type="dcterms:W3CDTF">2019-10-22T03:36:39Z</dcterms:created>
  <dcterms:modified xsi:type="dcterms:W3CDTF">2025-11-10T09:22:20Z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